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АМНГ-1.07.21" sheetId="52" r:id="rId1"/>
    <sheet name="РН-САМНГ-2.07.21" sheetId="53" r:id="rId2"/>
    <sheet name="РН-САМНГ-3.07.21" sheetId="54" r:id="rId3"/>
  </sheets>
  <definedNames>
    <definedName name="_xlnm._FilterDatabase" localSheetId="0" hidden="1">'РН-САМНГ-1.07.21'!$A$14:$R$54</definedName>
    <definedName name="_xlnm._FilterDatabase" localSheetId="1" hidden="1">'РН-САМНГ-2.07.21'!$A$14:$R$35</definedName>
    <definedName name="_xlnm._FilterDatabase" localSheetId="2" hidden="1">'РН-САМНГ-3.07.21'!$A$14:$R$43</definedName>
    <definedName name="_xlnm.Print_Titles" localSheetId="0">'РН-САМНГ-1.07.21'!$14:$14</definedName>
    <definedName name="_xlnm.Print_Titles" localSheetId="1">'РН-САМНГ-2.07.21'!$14:$14</definedName>
    <definedName name="_xlnm.Print_Titles" localSheetId="2">'РН-САМНГ-3.07.21'!$14:$14</definedName>
    <definedName name="_xlnm.Print_Area" localSheetId="0">'РН-САМНГ-1.07.21'!$A$1:$R$66</definedName>
    <definedName name="_xlnm.Print_Area" localSheetId="1">'РН-САМНГ-2.07.21'!$A$1:$R$47</definedName>
    <definedName name="_xlnm.Print_Area" localSheetId="2">'РН-САМНГ-3.07.21'!$A$1:$R$55</definedName>
  </definedNames>
  <calcPr calcId="145621"/>
</workbook>
</file>

<file path=xl/calcChain.xml><?xml version="1.0" encoding="utf-8"?>
<calcChain xmlns="http://schemas.openxmlformats.org/spreadsheetml/2006/main">
  <c r="H43" i="54" l="1"/>
  <c r="R43" i="54"/>
  <c r="H35" i="53"/>
  <c r="R35" i="53"/>
  <c r="H54" i="52"/>
  <c r="R54" i="52"/>
</calcChain>
</file>

<file path=xl/sharedStrings.xml><?xml version="1.0" encoding="utf-8"?>
<sst xmlns="http://schemas.openxmlformats.org/spreadsheetml/2006/main" count="966" uniqueCount="177">
  <si>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</si>
  <si>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</si>
  <si>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</si>
  <si>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</si>
  <si>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</si>
  <si>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</si>
  <si>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</si>
  <si>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</si>
  <si>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</si>
  <si>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</si>
  <si>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</si>
  <si>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</si>
  <si>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</si>
  <si>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</si>
  <si>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</si>
  <si>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</si>
  <si>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</si>
  <si>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</si>
  <si>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</si>
  <si>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</si>
  <si>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</si>
  <si>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</si>
  <si>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</si>
  <si>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</si>
  <si>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</si>
  <si>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</si>
  <si>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</si>
  <si>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</si>
  <si>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</si>
  <si>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</si>
  <si>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</si>
  <si>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</si>
  <si>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</si>
  <si>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</si>
  <si>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</si>
  <si>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</si>
  <si>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</si>
  <si>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</si>
  <si>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</si>
  <si>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</si>
  <si>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</si>
  <si>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</si>
  <si>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</si>
  <si>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</si>
  <si>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</si>
  <si>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</si>
  <si>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</si>
  <si>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</si>
  <si>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</si>
  <si>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</si>
  <si>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</si>
  <si>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</si>
  <si>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</si>
  <si>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АО "Самаранефтегаз"</t>
  </si>
  <si>
    <t>ООО "РН-Ремонт НПО", г. Отрадный</t>
  </si>
  <si>
    <r>
      <t>В рамках настоящей оферты _______________________________________ предлагает АО "Самаранефтегаз"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</si>
  <si>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</si>
  <si>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</si>
  <si>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Нефтепогружной кабель б/у</t>
  </si>
  <si>
    <t>Redalead ELB G4F</t>
  </si>
  <si>
    <t>3х16</t>
  </si>
  <si>
    <t>Кабель погружной Redalead ELB G4F 3х16</t>
  </si>
  <si>
    <t>м</t>
  </si>
  <si>
    <t>II</t>
  </si>
  <si>
    <t xml:space="preserve">REDA </t>
  </si>
  <si>
    <t>3х13</t>
  </si>
  <si>
    <t>Кабель нефтепогружной REDA 3х13 б/у</t>
  </si>
  <si>
    <t>3х21</t>
  </si>
  <si>
    <t>Кабель нефтепогружной REDA 3х21 б/у</t>
  </si>
  <si>
    <t>REDA</t>
  </si>
  <si>
    <t>КПвТБП160</t>
  </si>
  <si>
    <t>Кабель нефтепогружной КПвТБП160 3х16 б/у</t>
  </si>
  <si>
    <t>III</t>
  </si>
  <si>
    <t xml:space="preserve">3х16 </t>
  </si>
  <si>
    <t>КПпБП-120</t>
  </si>
  <si>
    <t xml:space="preserve"> 3х16 </t>
  </si>
  <si>
    <t>Кабель нефтепогружной КПпБП-120 3х16 б/у</t>
  </si>
  <si>
    <t>ЭПОП</t>
  </si>
  <si>
    <t>Кабель нефтепогружной ЭПОП 3х13 б/у</t>
  </si>
  <si>
    <t xml:space="preserve"> 3х13 </t>
  </si>
  <si>
    <t>КПБП-90</t>
  </si>
  <si>
    <t>3х25</t>
  </si>
  <si>
    <t>Кабель КПБП-90 3х25</t>
  </si>
  <si>
    <t>КЕСБП-230</t>
  </si>
  <si>
    <t xml:space="preserve"> 3х16</t>
  </si>
  <si>
    <t>Кабель нефтепогружной КЕСБП-230 3х16</t>
  </si>
  <si>
    <t xml:space="preserve"> 3х25 </t>
  </si>
  <si>
    <t>Кабель нефтепогружной КПпБП-120 3х25 б/у</t>
  </si>
  <si>
    <t>CELF</t>
  </si>
  <si>
    <t xml:space="preserve"> 3х13,3 </t>
  </si>
  <si>
    <t>Кабель нефтепогружной CELF 3х13,3 б/у</t>
  </si>
  <si>
    <t>Кабель нефтепогружной CELF 3х16 б/у</t>
  </si>
  <si>
    <t>КЭСБП-230</t>
  </si>
  <si>
    <t>Кабель нефтепогружной КЭСБП-230 3х16 б/у</t>
  </si>
  <si>
    <t>КЕСБП</t>
  </si>
  <si>
    <t xml:space="preserve">3х13 </t>
  </si>
  <si>
    <t>Кабель нефтепогружной КЕСБП 3х13 б/у</t>
  </si>
  <si>
    <t>КППТБП-130</t>
  </si>
  <si>
    <t>Кабель погружной КППТБП-130 3х25</t>
  </si>
  <si>
    <t xml:space="preserve"> 3х25</t>
  </si>
  <si>
    <t>3х13,3</t>
  </si>
  <si>
    <t>Кабель нефтепогружной КЕСБП-230 3х13,3</t>
  </si>
  <si>
    <t>Кабель КППТБП-130 3х16 б/у</t>
  </si>
  <si>
    <t>Кабель КПБП-90 3х16 б/у</t>
  </si>
  <si>
    <t>Навалом в виде обрезков длинной менее 1 метра</t>
  </si>
  <si>
    <t xml:space="preserve"> 3х13,3</t>
  </si>
  <si>
    <t xml:space="preserve"> КПвТБП-140</t>
  </si>
  <si>
    <t>Кабель нефтепогруж. КПвТБП-140 3х16 б/у</t>
  </si>
  <si>
    <t xml:space="preserve"> KEPSBPT </t>
  </si>
  <si>
    <t xml:space="preserve">3х13,3 </t>
  </si>
  <si>
    <t>Кабель нефтепогружной KEPSBPT 3х13,3 б/у</t>
  </si>
  <si>
    <t xml:space="preserve"> KEPSBPT</t>
  </si>
  <si>
    <t>АКПпБП-120</t>
  </si>
  <si>
    <t>Кабель погружной АКПпБП-120 3х25</t>
  </si>
  <si>
    <t xml:space="preserve"> </t>
  </si>
  <si>
    <t xml:space="preserve">3х25 </t>
  </si>
  <si>
    <t>Кабель нефтепогружной КПвТБП160 3х25 б/у</t>
  </si>
  <si>
    <t xml:space="preserve">КПвтПБП-160 </t>
  </si>
  <si>
    <t>Кабель нефтепогр.КПвтПБП-160 3х16 б/у</t>
  </si>
  <si>
    <t xml:space="preserve">CELF </t>
  </si>
  <si>
    <t xml:space="preserve">3х21 </t>
  </si>
  <si>
    <t>Кабель нефтепогружной CELF 3х21 б/у</t>
  </si>
  <si>
    <t xml:space="preserve"> CELF</t>
  </si>
  <si>
    <t xml:space="preserve">КПвТБП-140 </t>
  </si>
  <si>
    <t>Кабель нефтепогруж. КПвТБП-140 3х25 б/у</t>
  </si>
  <si>
    <t>КПвТфБП-150</t>
  </si>
  <si>
    <t>Кабель КПвТфБП-150 3х25</t>
  </si>
  <si>
    <t>Кабель погружной КПвТфБП-150 3х16 б/у</t>
  </si>
  <si>
    <t xml:space="preserve"> КПвТпБП4-160</t>
  </si>
  <si>
    <t>Кабель КПвТпБП4-160 3х16 б/у</t>
  </si>
  <si>
    <t>КПвТпБП4-160</t>
  </si>
  <si>
    <t xml:space="preserve"> АКПпБП-120</t>
  </si>
  <si>
    <t>АКПпБП-120 3х25 б/у</t>
  </si>
  <si>
    <t xml:space="preserve"> КПвТпБП4-160 </t>
  </si>
  <si>
    <t>Кабель КПвТпБП4-160 3х25 б/у</t>
  </si>
  <si>
    <t>КПвТпБП -160</t>
  </si>
  <si>
    <t>Кабель КПвТпБП -160 3х25 б/у</t>
  </si>
  <si>
    <t xml:space="preserve">КПвТпБП -160 </t>
  </si>
  <si>
    <t>Кабель погружной КПвТпБП4-160 3х13,3</t>
  </si>
  <si>
    <t xml:space="preserve">КЕСБП-230 </t>
  </si>
  <si>
    <t xml:space="preserve"> 3х21,15</t>
  </si>
  <si>
    <t>Кабель КЕСБП-230 3х21,15 б/у</t>
  </si>
  <si>
    <t xml:space="preserve">3х21,15 </t>
  </si>
  <si>
    <t xml:space="preserve">КПвТпБП4-160 </t>
  </si>
  <si>
    <t>Кабель погружной КПвТпБП4-160 3х13,3 б/у</t>
  </si>
  <si>
    <t xml:space="preserve">КПсПпБП-120 </t>
  </si>
  <si>
    <t>Кабель погружной КПсПпБП-120 3х13,3</t>
  </si>
  <si>
    <t xml:space="preserve">3x16 </t>
  </si>
  <si>
    <t>Redalead ELB G4F 3x16 б/у</t>
  </si>
  <si>
    <t xml:space="preserve"> 3х16  </t>
  </si>
  <si>
    <t>КПвТБП-140 3х16  б/у</t>
  </si>
  <si>
    <t>КЕСБП-230 3х16 б/у</t>
  </si>
  <si>
    <t xml:space="preserve"> КЭСБП-230 </t>
  </si>
  <si>
    <t xml:space="preserve"> КЭСБП-230  3х16 б/у</t>
  </si>
  <si>
    <t xml:space="preserve"> CELF-230</t>
  </si>
  <si>
    <t xml:space="preserve"> CELF-230 3х16 б/у</t>
  </si>
  <si>
    <t>КПвТпБП4-160 3х16 б/у</t>
  </si>
  <si>
    <t>КПвТБП-160</t>
  </si>
  <si>
    <t>КПвТБП-160 3х16 б/у</t>
  </si>
  <si>
    <t xml:space="preserve">КПвТфБП-150 </t>
  </si>
  <si>
    <t>КПвТфБП-150 3х16 б/у</t>
  </si>
  <si>
    <t>КППТБП-130 3х16 б/у</t>
  </si>
  <si>
    <t>КПБП-90 3х16  б/у</t>
  </si>
  <si>
    <t>КПБП-90 3х25 б/у</t>
  </si>
  <si>
    <t xml:space="preserve">КПпБП-120 </t>
  </si>
  <si>
    <t>КПпБП-120 3х25 б/у</t>
  </si>
  <si>
    <t xml:space="preserve">КППТБП-130 </t>
  </si>
  <si>
    <t>КППТБП-130 3х25 б/у</t>
  </si>
  <si>
    <t>КПвТБП-160 3х25 б/у</t>
  </si>
  <si>
    <t>КПвТпБП4-160 3х25 б/у</t>
  </si>
  <si>
    <t xml:space="preserve"> 3х13</t>
  </si>
  <si>
    <t>КЕСБП 3х13 б/у</t>
  </si>
  <si>
    <t xml:space="preserve"> КПБП-90</t>
  </si>
  <si>
    <t>РН-САМНГ-1.07.21</t>
  </si>
  <si>
    <t>РН-САМНГ-2.07.21</t>
  </si>
  <si>
    <t>РН-САМНГ-3.07.21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</si>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</sst>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Helv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2" fillId="0" borderId="0"/>
    <xf numFmtId="0" fontId="9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2" fontId="10" fillId="0" borderId="1" xfId="5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 2 2" xfId="5"/>
    <cellStyle name="Обычный 3" xfId="3"/>
    <cellStyle name="Обычный_Лист2" xfId="2"/>
    <cellStyle name="Стиль 1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85"/>
  <sheetViews>
    <sheetView tabSelected="1" view="pageBreakPreview" zoomScale="70" zoomScaleNormal="80" zoomScaleSheetLayoutView="70" workbookViewId="0">
      <selection activeCell="R15" sqref="R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109375" style="1" customWidth="1"/>
    <col min="4" max="4" width="25.109375" style="1" customWidth="1"/>
    <col min="5" max="6" width="15.5546875" style="1" customWidth="1"/>
    <col min="7" max="7" width="3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55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56</v>
      </c>
      <c r="F13" s="23" t="s">
        <v>57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45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46</v>
      </c>
      <c r="R13" s="23" t="s">
        <v>49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  <c r="R14" s="26" t="s">
        <v>48</v>
      </c>
    </row>
    <row r="15" spans="1:18" s="53" customFormat="1" ht="25.2" customHeight="1" x14ac:dyDescent="0.3">
      <c r="A15" s="41">
        <v>1</v>
      </c>
      <c r="B15" s="41" t="s">
        <v>53</v>
      </c>
      <c r="C15" s="54" t="s">
        <v>173</v>
      </c>
      <c r="D15" s="52" t="s">
        <v>58</v>
      </c>
      <c r="E15" s="60" t="s">
        <v>59</v>
      </c>
      <c r="F15" s="52" t="s">
        <v>60</v>
      </c>
      <c r="G15" s="60" t="s">
        <v>61</v>
      </c>
      <c r="H15" s="61">
        <v>1050</v>
      </c>
      <c r="I15" s="62" t="s">
        <v>62</v>
      </c>
      <c r="J15" s="58"/>
      <c r="K15" s="50"/>
      <c r="L15" s="41"/>
      <c r="M15" s="63" t="s">
        <v>54</v>
      </c>
      <c r="N15" s="58"/>
      <c r="O15" s="51"/>
      <c r="P15" s="52">
        <v>48230501522</v>
      </c>
      <c r="Q15" s="52" t="s">
        <v>63</v>
      </c>
      <c r="R15" s="81">
        <v>1.2295499999999999</v>
      </c>
    </row>
    <row r="16" spans="1:18" s="53" customFormat="1" ht="25.2" customHeight="1" x14ac:dyDescent="0.3">
      <c r="A16" s="54">
        <v>2</v>
      </c>
      <c r="B16" s="41" t="s">
        <v>53</v>
      </c>
      <c r="C16" s="54" t="s">
        <v>173</v>
      </c>
      <c r="D16" s="52" t="s">
        <v>58</v>
      </c>
      <c r="E16" s="60" t="s">
        <v>64</v>
      </c>
      <c r="F16" s="60" t="s">
        <v>65</v>
      </c>
      <c r="G16" s="60" t="s">
        <v>66</v>
      </c>
      <c r="H16" s="61">
        <v>149</v>
      </c>
      <c r="I16" s="62" t="s">
        <v>62</v>
      </c>
      <c r="J16" s="64"/>
      <c r="K16" s="56"/>
      <c r="L16" s="54"/>
      <c r="M16" s="63" t="s">
        <v>54</v>
      </c>
      <c r="N16" s="64"/>
      <c r="O16" s="57"/>
      <c r="P16" s="52">
        <v>48230501522</v>
      </c>
      <c r="Q16" s="52" t="s">
        <v>63</v>
      </c>
      <c r="R16" s="82">
        <v>0.23527099999999998</v>
      </c>
    </row>
    <row r="17" spans="1:18" s="53" customFormat="1" ht="25.2" customHeight="1" x14ac:dyDescent="0.3">
      <c r="A17" s="54">
        <v>3</v>
      </c>
      <c r="B17" s="41" t="s">
        <v>53</v>
      </c>
      <c r="C17" s="54" t="s">
        <v>173</v>
      </c>
      <c r="D17" s="52" t="s">
        <v>58</v>
      </c>
      <c r="E17" s="60" t="s">
        <v>64</v>
      </c>
      <c r="F17" s="60" t="s">
        <v>67</v>
      </c>
      <c r="G17" s="60" t="s">
        <v>68</v>
      </c>
      <c r="H17" s="61">
        <v>1840</v>
      </c>
      <c r="I17" s="62" t="s">
        <v>62</v>
      </c>
      <c r="J17" s="64"/>
      <c r="K17" s="56"/>
      <c r="L17" s="54"/>
      <c r="M17" s="63" t="s">
        <v>54</v>
      </c>
      <c r="N17" s="64"/>
      <c r="O17" s="57"/>
      <c r="P17" s="52">
        <v>48230501522</v>
      </c>
      <c r="Q17" s="52" t="s">
        <v>63</v>
      </c>
      <c r="R17" s="82">
        <v>2.3147199999999999</v>
      </c>
    </row>
    <row r="18" spans="1:18" s="53" customFormat="1" ht="25.2" customHeight="1" x14ac:dyDescent="0.3">
      <c r="A18" s="41">
        <v>4</v>
      </c>
      <c r="B18" s="41" t="s">
        <v>53</v>
      </c>
      <c r="C18" s="54" t="s">
        <v>173</v>
      </c>
      <c r="D18" s="52" t="s">
        <v>58</v>
      </c>
      <c r="E18" s="60" t="s">
        <v>69</v>
      </c>
      <c r="F18" s="60" t="s">
        <v>67</v>
      </c>
      <c r="G18" s="60" t="s">
        <v>68</v>
      </c>
      <c r="H18" s="61">
        <v>840</v>
      </c>
      <c r="I18" s="62" t="s">
        <v>62</v>
      </c>
      <c r="J18" s="64"/>
      <c r="K18" s="56"/>
      <c r="L18" s="54"/>
      <c r="M18" s="63" t="s">
        <v>54</v>
      </c>
      <c r="N18" s="64"/>
      <c r="O18" s="57"/>
      <c r="P18" s="52">
        <v>48230501522</v>
      </c>
      <c r="Q18" s="52" t="s">
        <v>63</v>
      </c>
      <c r="R18" s="82">
        <v>1.0567200000000001</v>
      </c>
    </row>
    <row r="19" spans="1:18" s="53" customFormat="1" ht="25.2" customHeight="1" x14ac:dyDescent="0.3">
      <c r="A19" s="54">
        <v>5</v>
      </c>
      <c r="B19" s="41" t="s">
        <v>53</v>
      </c>
      <c r="C19" s="54" t="s">
        <v>173</v>
      </c>
      <c r="D19" s="52" t="s">
        <v>58</v>
      </c>
      <c r="E19" s="60" t="s">
        <v>70</v>
      </c>
      <c r="F19" s="60" t="s">
        <v>60</v>
      </c>
      <c r="G19" s="60" t="s">
        <v>71</v>
      </c>
      <c r="H19" s="61">
        <v>44293</v>
      </c>
      <c r="I19" s="62" t="s">
        <v>62</v>
      </c>
      <c r="J19" s="64"/>
      <c r="K19" s="56"/>
      <c r="L19" s="54"/>
      <c r="M19" s="63" t="s">
        <v>54</v>
      </c>
      <c r="N19" s="64"/>
      <c r="O19" s="57"/>
      <c r="P19" s="55">
        <v>48230511523</v>
      </c>
      <c r="Q19" s="55" t="s">
        <v>72</v>
      </c>
      <c r="R19" s="82">
        <v>44.913102000000002</v>
      </c>
    </row>
    <row r="20" spans="1:18" s="53" customFormat="1" ht="25.2" customHeight="1" x14ac:dyDescent="0.3">
      <c r="A20" s="54">
        <v>6</v>
      </c>
      <c r="B20" s="41" t="s">
        <v>53</v>
      </c>
      <c r="C20" s="54" t="s">
        <v>173</v>
      </c>
      <c r="D20" s="52" t="s">
        <v>58</v>
      </c>
      <c r="E20" s="60" t="s">
        <v>70</v>
      </c>
      <c r="F20" s="60" t="s">
        <v>73</v>
      </c>
      <c r="G20" s="60" t="s">
        <v>71</v>
      </c>
      <c r="H20" s="61">
        <v>87133</v>
      </c>
      <c r="I20" s="62" t="s">
        <v>62</v>
      </c>
      <c r="J20" s="64"/>
      <c r="K20" s="56"/>
      <c r="L20" s="54"/>
      <c r="M20" s="63" t="s">
        <v>54</v>
      </c>
      <c r="N20" s="64"/>
      <c r="O20" s="57"/>
      <c r="P20" s="55">
        <v>48230511523</v>
      </c>
      <c r="Q20" s="55" t="s">
        <v>72</v>
      </c>
      <c r="R20" s="82">
        <v>88.352862000000002</v>
      </c>
    </row>
    <row r="21" spans="1:18" s="53" customFormat="1" ht="25.2" customHeight="1" x14ac:dyDescent="0.3">
      <c r="A21" s="41">
        <v>7</v>
      </c>
      <c r="B21" s="41" t="s">
        <v>53</v>
      </c>
      <c r="C21" s="54" t="s">
        <v>173</v>
      </c>
      <c r="D21" s="52" t="s">
        <v>58</v>
      </c>
      <c r="E21" s="60" t="s">
        <v>74</v>
      </c>
      <c r="F21" s="60" t="s">
        <v>75</v>
      </c>
      <c r="G21" s="60" t="s">
        <v>76</v>
      </c>
      <c r="H21" s="61">
        <v>3005</v>
      </c>
      <c r="I21" s="62" t="s">
        <v>62</v>
      </c>
      <c r="J21" s="64"/>
      <c r="K21" s="56"/>
      <c r="L21" s="54"/>
      <c r="M21" s="63" t="s">
        <v>54</v>
      </c>
      <c r="N21" s="64"/>
      <c r="O21" s="57"/>
      <c r="P21" s="55">
        <v>48230511523</v>
      </c>
      <c r="Q21" s="55" t="s">
        <v>72</v>
      </c>
      <c r="R21" s="82">
        <v>3.0470700000000002</v>
      </c>
    </row>
    <row r="22" spans="1:18" s="53" customFormat="1" ht="25.2" customHeight="1" x14ac:dyDescent="0.3">
      <c r="A22" s="54">
        <v>8</v>
      </c>
      <c r="B22" s="41" t="s">
        <v>53</v>
      </c>
      <c r="C22" s="54" t="s">
        <v>173</v>
      </c>
      <c r="D22" s="52" t="s">
        <v>58</v>
      </c>
      <c r="E22" s="60" t="s">
        <v>74</v>
      </c>
      <c r="F22" s="60" t="s">
        <v>73</v>
      </c>
      <c r="G22" s="60" t="s">
        <v>76</v>
      </c>
      <c r="H22" s="61">
        <v>10279</v>
      </c>
      <c r="I22" s="62" t="s">
        <v>62</v>
      </c>
      <c r="J22" s="64"/>
      <c r="K22" s="56"/>
      <c r="L22" s="54"/>
      <c r="M22" s="63" t="s">
        <v>54</v>
      </c>
      <c r="N22" s="64"/>
      <c r="O22" s="57"/>
      <c r="P22" s="55">
        <v>48230511523</v>
      </c>
      <c r="Q22" s="55" t="s">
        <v>72</v>
      </c>
      <c r="R22" s="82">
        <v>10.422906000000001</v>
      </c>
    </row>
    <row r="23" spans="1:18" s="53" customFormat="1" ht="25.2" customHeight="1" x14ac:dyDescent="0.3">
      <c r="A23" s="54">
        <v>9</v>
      </c>
      <c r="B23" s="41" t="s">
        <v>53</v>
      </c>
      <c r="C23" s="54" t="s">
        <v>173</v>
      </c>
      <c r="D23" s="52" t="s">
        <v>58</v>
      </c>
      <c r="E23" s="60" t="s">
        <v>77</v>
      </c>
      <c r="F23" s="60" t="s">
        <v>65</v>
      </c>
      <c r="G23" s="60" t="s">
        <v>78</v>
      </c>
      <c r="H23" s="61">
        <v>1060</v>
      </c>
      <c r="I23" s="62" t="s">
        <v>62</v>
      </c>
      <c r="J23" s="64"/>
      <c r="K23" s="56"/>
      <c r="L23" s="54"/>
      <c r="M23" s="63" t="s">
        <v>54</v>
      </c>
      <c r="N23" s="64"/>
      <c r="O23" s="57"/>
      <c r="P23" s="52">
        <v>48230501522</v>
      </c>
      <c r="Q23" s="52" t="s">
        <v>63</v>
      </c>
      <c r="R23" s="82">
        <v>1.67374</v>
      </c>
    </row>
    <row r="24" spans="1:18" s="53" customFormat="1" ht="25.2" customHeight="1" x14ac:dyDescent="0.3">
      <c r="A24" s="41">
        <v>10</v>
      </c>
      <c r="B24" s="41" t="s">
        <v>53</v>
      </c>
      <c r="C24" s="54" t="s">
        <v>173</v>
      </c>
      <c r="D24" s="52" t="s">
        <v>58</v>
      </c>
      <c r="E24" s="52" t="s">
        <v>77</v>
      </c>
      <c r="F24" s="52" t="s">
        <v>79</v>
      </c>
      <c r="G24" s="52" t="s">
        <v>78</v>
      </c>
      <c r="H24" s="59">
        <v>1190</v>
      </c>
      <c r="I24" s="62" t="s">
        <v>62</v>
      </c>
      <c r="J24" s="64"/>
      <c r="K24" s="56"/>
      <c r="L24" s="54"/>
      <c r="M24" s="63" t="s">
        <v>54</v>
      </c>
      <c r="N24" s="64"/>
      <c r="O24" s="57"/>
      <c r="P24" s="52">
        <v>48230501522</v>
      </c>
      <c r="Q24" s="52" t="s">
        <v>63</v>
      </c>
      <c r="R24" s="82">
        <v>1.8790100000000001</v>
      </c>
    </row>
    <row r="25" spans="1:18" s="53" customFormat="1" ht="25.2" customHeight="1" x14ac:dyDescent="0.3">
      <c r="A25" s="54">
        <v>11</v>
      </c>
      <c r="B25" s="41" t="s">
        <v>53</v>
      </c>
      <c r="C25" s="54" t="s">
        <v>173</v>
      </c>
      <c r="D25" s="52" t="s">
        <v>58</v>
      </c>
      <c r="E25" s="52" t="s">
        <v>77</v>
      </c>
      <c r="F25" s="52" t="s">
        <v>65</v>
      </c>
      <c r="G25" s="52" t="s">
        <v>78</v>
      </c>
      <c r="H25" s="59">
        <v>750</v>
      </c>
      <c r="I25" s="62" t="s">
        <v>62</v>
      </c>
      <c r="J25" s="64"/>
      <c r="K25" s="56"/>
      <c r="L25" s="54"/>
      <c r="M25" s="63" t="s">
        <v>54</v>
      </c>
      <c r="N25" s="64"/>
      <c r="O25" s="57"/>
      <c r="P25" s="52">
        <v>48230501522</v>
      </c>
      <c r="Q25" s="52" t="s">
        <v>63</v>
      </c>
      <c r="R25" s="82">
        <v>1.18425</v>
      </c>
    </row>
    <row r="26" spans="1:18" s="53" customFormat="1" ht="25.2" customHeight="1" x14ac:dyDescent="0.3">
      <c r="A26" s="54">
        <v>12</v>
      </c>
      <c r="B26" s="41" t="s">
        <v>53</v>
      </c>
      <c r="C26" s="54" t="s">
        <v>173</v>
      </c>
      <c r="D26" s="52" t="s">
        <v>58</v>
      </c>
      <c r="E26" s="55" t="s">
        <v>80</v>
      </c>
      <c r="F26" s="55" t="s">
        <v>81</v>
      </c>
      <c r="G26" s="55" t="s">
        <v>82</v>
      </c>
      <c r="H26" s="65">
        <v>98817</v>
      </c>
      <c r="I26" s="62" t="s">
        <v>62</v>
      </c>
      <c r="J26" s="64"/>
      <c r="K26" s="56"/>
      <c r="L26" s="54"/>
      <c r="M26" s="63" t="s">
        <v>54</v>
      </c>
      <c r="N26" s="64"/>
      <c r="O26" s="57"/>
      <c r="P26" s="55">
        <v>48230511523</v>
      </c>
      <c r="Q26" s="55" t="s">
        <v>72</v>
      </c>
      <c r="R26" s="82">
        <v>119.96383800000001</v>
      </c>
    </row>
    <row r="27" spans="1:18" s="53" customFormat="1" ht="25.2" customHeight="1" x14ac:dyDescent="0.3">
      <c r="A27" s="41">
        <v>13</v>
      </c>
      <c r="B27" s="41" t="s">
        <v>53</v>
      </c>
      <c r="C27" s="54" t="s">
        <v>173</v>
      </c>
      <c r="D27" s="52" t="s">
        <v>58</v>
      </c>
      <c r="E27" s="52" t="s">
        <v>83</v>
      </c>
      <c r="F27" s="52" t="s">
        <v>84</v>
      </c>
      <c r="G27" s="52" t="s">
        <v>85</v>
      </c>
      <c r="H27" s="65">
        <v>2125</v>
      </c>
      <c r="I27" s="62" t="s">
        <v>62</v>
      </c>
      <c r="J27" s="64"/>
      <c r="K27" s="56"/>
      <c r="L27" s="54"/>
      <c r="M27" s="63" t="s">
        <v>54</v>
      </c>
      <c r="N27" s="64"/>
      <c r="O27" s="57"/>
      <c r="P27" s="52">
        <v>48230501522</v>
      </c>
      <c r="Q27" s="52" t="s">
        <v>63</v>
      </c>
      <c r="R27" s="82">
        <v>2.1547499999999999</v>
      </c>
    </row>
    <row r="28" spans="1:18" s="53" customFormat="1" ht="25.2" customHeight="1" x14ac:dyDescent="0.3">
      <c r="A28" s="54">
        <v>14</v>
      </c>
      <c r="B28" s="41" t="s">
        <v>53</v>
      </c>
      <c r="C28" s="54" t="s">
        <v>173</v>
      </c>
      <c r="D28" s="52" t="s">
        <v>58</v>
      </c>
      <c r="E28" s="52" t="s">
        <v>83</v>
      </c>
      <c r="F28" s="52" t="s">
        <v>84</v>
      </c>
      <c r="G28" s="52" t="s">
        <v>85</v>
      </c>
      <c r="H28" s="65">
        <v>3360</v>
      </c>
      <c r="I28" s="62" t="s">
        <v>62</v>
      </c>
      <c r="J28" s="64"/>
      <c r="K28" s="56"/>
      <c r="L28" s="54"/>
      <c r="M28" s="63" t="s">
        <v>54</v>
      </c>
      <c r="N28" s="64"/>
      <c r="O28" s="57"/>
      <c r="P28" s="52">
        <v>48230501522</v>
      </c>
      <c r="Q28" s="52" t="s">
        <v>63</v>
      </c>
      <c r="R28" s="82">
        <v>3.4070399999999998</v>
      </c>
    </row>
    <row r="29" spans="1:18" s="53" customFormat="1" ht="25.2" customHeight="1" x14ac:dyDescent="0.3">
      <c r="A29" s="54">
        <v>15</v>
      </c>
      <c r="B29" s="41" t="s">
        <v>53</v>
      </c>
      <c r="C29" s="54" t="s">
        <v>173</v>
      </c>
      <c r="D29" s="52" t="s">
        <v>58</v>
      </c>
      <c r="E29" s="52" t="s">
        <v>74</v>
      </c>
      <c r="F29" s="52" t="s">
        <v>86</v>
      </c>
      <c r="G29" s="52" t="s">
        <v>87</v>
      </c>
      <c r="H29" s="65">
        <v>2095</v>
      </c>
      <c r="I29" s="62" t="s">
        <v>62</v>
      </c>
      <c r="J29" s="64"/>
      <c r="K29" s="56"/>
      <c r="L29" s="54"/>
      <c r="M29" s="63" t="s">
        <v>54</v>
      </c>
      <c r="N29" s="64"/>
      <c r="O29" s="57"/>
      <c r="P29" s="55">
        <v>48230511523</v>
      </c>
      <c r="Q29" s="55" t="s">
        <v>72</v>
      </c>
      <c r="R29" s="82">
        <v>2.5433300000000001</v>
      </c>
    </row>
    <row r="30" spans="1:18" s="53" customFormat="1" ht="25.2" customHeight="1" x14ac:dyDescent="0.3">
      <c r="A30" s="41">
        <v>16</v>
      </c>
      <c r="B30" s="41" t="s">
        <v>53</v>
      </c>
      <c r="C30" s="54" t="s">
        <v>173</v>
      </c>
      <c r="D30" s="52" t="s">
        <v>58</v>
      </c>
      <c r="E30" s="52" t="s">
        <v>74</v>
      </c>
      <c r="F30" s="52" t="s">
        <v>86</v>
      </c>
      <c r="G30" s="52" t="s">
        <v>87</v>
      </c>
      <c r="H30" s="65">
        <v>2392</v>
      </c>
      <c r="I30" s="62" t="s">
        <v>62</v>
      </c>
      <c r="J30" s="64"/>
      <c r="K30" s="56"/>
      <c r="L30" s="54"/>
      <c r="M30" s="63" t="s">
        <v>54</v>
      </c>
      <c r="N30" s="64"/>
      <c r="O30" s="57"/>
      <c r="P30" s="55">
        <v>48230511523</v>
      </c>
      <c r="Q30" s="55" t="s">
        <v>72</v>
      </c>
      <c r="R30" s="82">
        <v>2.9038879999999998</v>
      </c>
    </row>
    <row r="31" spans="1:18" s="53" customFormat="1" ht="25.2" customHeight="1" x14ac:dyDescent="0.3">
      <c r="A31" s="54">
        <v>17</v>
      </c>
      <c r="B31" s="41" t="s">
        <v>53</v>
      </c>
      <c r="C31" s="54" t="s">
        <v>173</v>
      </c>
      <c r="D31" s="52" t="s">
        <v>58</v>
      </c>
      <c r="E31" s="52" t="s">
        <v>88</v>
      </c>
      <c r="F31" s="52" t="s">
        <v>89</v>
      </c>
      <c r="G31" s="52" t="s">
        <v>90</v>
      </c>
      <c r="H31" s="65">
        <v>8355</v>
      </c>
      <c r="I31" s="62" t="s">
        <v>62</v>
      </c>
      <c r="J31" s="64"/>
      <c r="K31" s="56"/>
      <c r="L31" s="54"/>
      <c r="M31" s="63" t="s">
        <v>54</v>
      </c>
      <c r="N31" s="64"/>
      <c r="O31" s="57"/>
      <c r="P31" s="52">
        <v>48230501522</v>
      </c>
      <c r="Q31" s="52" t="s">
        <v>63</v>
      </c>
      <c r="R31" s="82">
        <v>17.27814</v>
      </c>
    </row>
    <row r="32" spans="1:18" s="53" customFormat="1" ht="25.2" customHeight="1" x14ac:dyDescent="0.3">
      <c r="A32" s="54">
        <v>18</v>
      </c>
      <c r="B32" s="41" t="s">
        <v>53</v>
      </c>
      <c r="C32" s="54" t="s">
        <v>173</v>
      </c>
      <c r="D32" s="52" t="s">
        <v>58</v>
      </c>
      <c r="E32" s="52" t="s">
        <v>88</v>
      </c>
      <c r="F32" s="52" t="s">
        <v>84</v>
      </c>
      <c r="G32" s="52" t="s">
        <v>91</v>
      </c>
      <c r="H32" s="65">
        <v>966</v>
      </c>
      <c r="I32" s="62" t="s">
        <v>62</v>
      </c>
      <c r="J32" s="64"/>
      <c r="K32" s="56"/>
      <c r="L32" s="54"/>
      <c r="M32" s="63" t="s">
        <v>54</v>
      </c>
      <c r="N32" s="64"/>
      <c r="O32" s="57"/>
      <c r="P32" s="55">
        <v>48230501522</v>
      </c>
      <c r="Q32" s="55" t="s">
        <v>63</v>
      </c>
      <c r="R32" s="82">
        <v>1.1311860000000002</v>
      </c>
    </row>
    <row r="33" spans="1:18" s="53" customFormat="1" ht="25.2" customHeight="1" x14ac:dyDescent="0.3">
      <c r="A33" s="41">
        <v>19</v>
      </c>
      <c r="B33" s="41" t="s">
        <v>53</v>
      </c>
      <c r="C33" s="54" t="s">
        <v>173</v>
      </c>
      <c r="D33" s="52" t="s">
        <v>58</v>
      </c>
      <c r="E33" s="52" t="s">
        <v>88</v>
      </c>
      <c r="F33" s="52" t="s">
        <v>60</v>
      </c>
      <c r="G33" s="52" t="s">
        <v>91</v>
      </c>
      <c r="H33" s="65">
        <v>11064</v>
      </c>
      <c r="I33" s="62" t="s">
        <v>62</v>
      </c>
      <c r="J33" s="64"/>
      <c r="K33" s="56"/>
      <c r="L33" s="54"/>
      <c r="M33" s="63" t="s">
        <v>54</v>
      </c>
      <c r="N33" s="64"/>
      <c r="O33" s="57"/>
      <c r="P33" s="55">
        <v>48230501522</v>
      </c>
      <c r="Q33" s="55" t="s">
        <v>63</v>
      </c>
      <c r="R33" s="82">
        <v>12.955944000000001</v>
      </c>
    </row>
    <row r="34" spans="1:18" s="53" customFormat="1" ht="25.2" customHeight="1" x14ac:dyDescent="0.3">
      <c r="A34" s="54">
        <v>20</v>
      </c>
      <c r="B34" s="41" t="s">
        <v>53</v>
      </c>
      <c r="C34" s="54" t="s">
        <v>173</v>
      </c>
      <c r="D34" s="52" t="s">
        <v>58</v>
      </c>
      <c r="E34" s="52" t="s">
        <v>92</v>
      </c>
      <c r="F34" s="52" t="s">
        <v>75</v>
      </c>
      <c r="G34" s="52" t="s">
        <v>93</v>
      </c>
      <c r="H34" s="65">
        <v>2081</v>
      </c>
      <c r="I34" s="62" t="s">
        <v>62</v>
      </c>
      <c r="J34" s="64"/>
      <c r="K34" s="56"/>
      <c r="L34" s="54"/>
      <c r="M34" s="63" t="s">
        <v>54</v>
      </c>
      <c r="N34" s="64"/>
      <c r="O34" s="57"/>
      <c r="P34" s="52">
        <v>48230501522</v>
      </c>
      <c r="Q34" s="52" t="s">
        <v>63</v>
      </c>
      <c r="R34" s="82">
        <v>2.110134</v>
      </c>
    </row>
    <row r="35" spans="1:18" s="53" customFormat="1" ht="25.2" customHeight="1" x14ac:dyDescent="0.3">
      <c r="A35" s="54">
        <v>21</v>
      </c>
      <c r="B35" s="41" t="s">
        <v>53</v>
      </c>
      <c r="C35" s="54" t="s">
        <v>173</v>
      </c>
      <c r="D35" s="52" t="s">
        <v>58</v>
      </c>
      <c r="E35" s="52" t="s">
        <v>92</v>
      </c>
      <c r="F35" s="52" t="s">
        <v>73</v>
      </c>
      <c r="G35" s="52" t="s">
        <v>93</v>
      </c>
      <c r="H35" s="65">
        <v>5499</v>
      </c>
      <c r="I35" s="62" t="s">
        <v>62</v>
      </c>
      <c r="J35" s="64"/>
      <c r="K35" s="56"/>
      <c r="L35" s="54"/>
      <c r="M35" s="63" t="s">
        <v>54</v>
      </c>
      <c r="N35" s="64"/>
      <c r="O35" s="57"/>
      <c r="P35" s="52">
        <v>48230501522</v>
      </c>
      <c r="Q35" s="52" t="s">
        <v>63</v>
      </c>
      <c r="R35" s="82">
        <v>5.5759859999999994</v>
      </c>
    </row>
    <row r="36" spans="1:18" s="53" customFormat="1" ht="25.2" customHeight="1" x14ac:dyDescent="0.3">
      <c r="A36" s="41">
        <v>22</v>
      </c>
      <c r="B36" s="41" t="s">
        <v>53</v>
      </c>
      <c r="C36" s="54" t="s">
        <v>173</v>
      </c>
      <c r="D36" s="52" t="s">
        <v>58</v>
      </c>
      <c r="E36" s="52" t="s">
        <v>94</v>
      </c>
      <c r="F36" s="52" t="s">
        <v>95</v>
      </c>
      <c r="G36" s="52" t="s">
        <v>96</v>
      </c>
      <c r="H36" s="65">
        <v>5310</v>
      </c>
      <c r="I36" s="62" t="s">
        <v>62</v>
      </c>
      <c r="J36" s="64"/>
      <c r="K36" s="56"/>
      <c r="L36" s="54"/>
      <c r="M36" s="63" t="s">
        <v>54</v>
      </c>
      <c r="N36" s="64"/>
      <c r="O36" s="57"/>
      <c r="P36" s="52">
        <v>48230501522</v>
      </c>
      <c r="Q36" s="52" t="s">
        <v>63</v>
      </c>
      <c r="R36" s="82">
        <v>10.98108</v>
      </c>
    </row>
    <row r="37" spans="1:18" s="53" customFormat="1" ht="25.2" customHeight="1" x14ac:dyDescent="0.3">
      <c r="A37" s="54">
        <v>23</v>
      </c>
      <c r="B37" s="41" t="s">
        <v>53</v>
      </c>
      <c r="C37" s="54" t="s">
        <v>173</v>
      </c>
      <c r="D37" s="52" t="s">
        <v>58</v>
      </c>
      <c r="E37" s="52" t="s">
        <v>97</v>
      </c>
      <c r="F37" s="52" t="s">
        <v>81</v>
      </c>
      <c r="G37" s="52" t="s">
        <v>98</v>
      </c>
      <c r="H37" s="65">
        <v>3277</v>
      </c>
      <c r="I37" s="62" t="s">
        <v>62</v>
      </c>
      <c r="J37" s="64"/>
      <c r="K37" s="56"/>
      <c r="L37" s="54"/>
      <c r="M37" s="63" t="s">
        <v>54</v>
      </c>
      <c r="N37" s="64"/>
      <c r="O37" s="57"/>
      <c r="P37" s="55">
        <v>48230511523</v>
      </c>
      <c r="Q37" s="55" t="s">
        <v>72</v>
      </c>
      <c r="R37" s="82">
        <v>3.978278</v>
      </c>
    </row>
    <row r="38" spans="1:18" s="53" customFormat="1" ht="25.2" customHeight="1" x14ac:dyDescent="0.3">
      <c r="A38" s="54">
        <v>24</v>
      </c>
      <c r="B38" s="41" t="s">
        <v>53</v>
      </c>
      <c r="C38" s="54" t="s">
        <v>173</v>
      </c>
      <c r="D38" s="52" t="s">
        <v>58</v>
      </c>
      <c r="E38" s="52" t="s">
        <v>97</v>
      </c>
      <c r="F38" s="52" t="s">
        <v>99</v>
      </c>
      <c r="G38" s="52" t="s">
        <v>98</v>
      </c>
      <c r="H38" s="65">
        <v>8900</v>
      </c>
      <c r="I38" s="62" t="s">
        <v>62</v>
      </c>
      <c r="J38" s="64"/>
      <c r="K38" s="56"/>
      <c r="L38" s="54"/>
      <c r="M38" s="63" t="s">
        <v>54</v>
      </c>
      <c r="N38" s="64"/>
      <c r="O38" s="57"/>
      <c r="P38" s="55">
        <v>48230511523</v>
      </c>
      <c r="Q38" s="55" t="s">
        <v>72</v>
      </c>
      <c r="R38" s="82">
        <v>10.804600000000001</v>
      </c>
    </row>
    <row r="39" spans="1:18" s="53" customFormat="1" ht="25.2" customHeight="1" x14ac:dyDescent="0.3">
      <c r="A39" s="41">
        <v>25</v>
      </c>
      <c r="B39" s="41" t="s">
        <v>53</v>
      </c>
      <c r="C39" s="54" t="s">
        <v>173</v>
      </c>
      <c r="D39" s="52" t="s">
        <v>58</v>
      </c>
      <c r="E39" s="52" t="s">
        <v>97</v>
      </c>
      <c r="F39" s="52" t="s">
        <v>81</v>
      </c>
      <c r="G39" s="52" t="s">
        <v>98</v>
      </c>
      <c r="H39" s="65">
        <v>6609</v>
      </c>
      <c r="I39" s="62" t="s">
        <v>62</v>
      </c>
      <c r="J39" s="64"/>
      <c r="K39" s="56"/>
      <c r="L39" s="54"/>
      <c r="M39" s="63" t="s">
        <v>54</v>
      </c>
      <c r="N39" s="64"/>
      <c r="O39" s="57"/>
      <c r="P39" s="55">
        <v>48230511523</v>
      </c>
      <c r="Q39" s="55" t="s">
        <v>72</v>
      </c>
      <c r="R39" s="82">
        <v>8.0233260000000008</v>
      </c>
    </row>
    <row r="40" spans="1:18" s="53" customFormat="1" ht="25.2" customHeight="1" x14ac:dyDescent="0.3">
      <c r="A40" s="54">
        <v>26</v>
      </c>
      <c r="B40" s="41" t="s">
        <v>53</v>
      </c>
      <c r="C40" s="54" t="s">
        <v>173</v>
      </c>
      <c r="D40" s="52" t="s">
        <v>58</v>
      </c>
      <c r="E40" s="52" t="s">
        <v>83</v>
      </c>
      <c r="F40" s="52" t="s">
        <v>100</v>
      </c>
      <c r="G40" s="52" t="s">
        <v>101</v>
      </c>
      <c r="H40" s="65">
        <v>7845</v>
      </c>
      <c r="I40" s="62" t="s">
        <v>62</v>
      </c>
      <c r="J40" s="64"/>
      <c r="K40" s="56"/>
      <c r="L40" s="54"/>
      <c r="M40" s="63" t="s">
        <v>54</v>
      </c>
      <c r="N40" s="64"/>
      <c r="O40" s="57"/>
      <c r="P40" s="52">
        <v>48230501522</v>
      </c>
      <c r="Q40" s="52" t="s">
        <v>63</v>
      </c>
      <c r="R40" s="82">
        <v>16.223459999999999</v>
      </c>
    </row>
    <row r="41" spans="1:18" s="53" customFormat="1" ht="25.2" customHeight="1" x14ac:dyDescent="0.3">
      <c r="A41" s="54">
        <v>27</v>
      </c>
      <c r="B41" s="41" t="s">
        <v>53</v>
      </c>
      <c r="C41" s="54" t="s">
        <v>173</v>
      </c>
      <c r="D41" s="52" t="s">
        <v>58</v>
      </c>
      <c r="E41" s="52" t="s">
        <v>97</v>
      </c>
      <c r="F41" s="52" t="s">
        <v>60</v>
      </c>
      <c r="G41" s="52" t="s">
        <v>102</v>
      </c>
      <c r="H41" s="65">
        <v>12193</v>
      </c>
      <c r="I41" s="62" t="s">
        <v>62</v>
      </c>
      <c r="J41" s="64"/>
      <c r="K41" s="56"/>
      <c r="L41" s="54"/>
      <c r="M41" s="63" t="s">
        <v>54</v>
      </c>
      <c r="N41" s="64"/>
      <c r="O41" s="57"/>
      <c r="P41" s="55">
        <v>48230511523</v>
      </c>
      <c r="Q41" s="55" t="s">
        <v>72</v>
      </c>
      <c r="R41" s="82">
        <v>12.363702</v>
      </c>
    </row>
    <row r="42" spans="1:18" s="53" customFormat="1" ht="25.2" customHeight="1" x14ac:dyDescent="0.3">
      <c r="A42" s="41">
        <v>28</v>
      </c>
      <c r="B42" s="41" t="s">
        <v>53</v>
      </c>
      <c r="C42" s="54" t="s">
        <v>173</v>
      </c>
      <c r="D42" s="52" t="s">
        <v>58</v>
      </c>
      <c r="E42" s="52" t="s">
        <v>97</v>
      </c>
      <c r="F42" s="52" t="s">
        <v>75</v>
      </c>
      <c r="G42" s="52" t="s">
        <v>102</v>
      </c>
      <c r="H42" s="65">
        <v>17709</v>
      </c>
      <c r="I42" s="62" t="s">
        <v>62</v>
      </c>
      <c r="J42" s="64"/>
      <c r="K42" s="56"/>
      <c r="L42" s="54"/>
      <c r="M42" s="63" t="s">
        <v>54</v>
      </c>
      <c r="N42" s="64"/>
      <c r="O42" s="57"/>
      <c r="P42" s="55">
        <v>48230511523</v>
      </c>
      <c r="Q42" s="55" t="s">
        <v>72</v>
      </c>
      <c r="R42" s="82">
        <v>17.956925999999999</v>
      </c>
    </row>
    <row r="43" spans="1:18" s="53" customFormat="1" ht="25.2" customHeight="1" x14ac:dyDescent="0.3">
      <c r="A43" s="54">
        <v>29</v>
      </c>
      <c r="B43" s="41" t="s">
        <v>53</v>
      </c>
      <c r="C43" s="54" t="s">
        <v>173</v>
      </c>
      <c r="D43" s="52" t="s">
        <v>58</v>
      </c>
      <c r="E43" s="52" t="s">
        <v>80</v>
      </c>
      <c r="F43" s="52" t="s">
        <v>73</v>
      </c>
      <c r="G43" s="52" t="s">
        <v>103</v>
      </c>
      <c r="H43" s="65">
        <v>35322</v>
      </c>
      <c r="I43" s="62" t="s">
        <v>62</v>
      </c>
      <c r="J43" s="64"/>
      <c r="K43" s="56"/>
      <c r="L43" s="54"/>
      <c r="M43" s="63" t="s">
        <v>54</v>
      </c>
      <c r="N43" s="64"/>
      <c r="O43" s="57"/>
      <c r="P43" s="55">
        <v>48230511523</v>
      </c>
      <c r="Q43" s="55" t="s">
        <v>72</v>
      </c>
      <c r="R43" s="82">
        <v>35.816507999999999</v>
      </c>
    </row>
    <row r="44" spans="1:18" s="53" customFormat="1" ht="25.2" customHeight="1" x14ac:dyDescent="0.3">
      <c r="A44" s="54">
        <v>30</v>
      </c>
      <c r="B44" s="41" t="s">
        <v>53</v>
      </c>
      <c r="C44" s="54" t="s">
        <v>173</v>
      </c>
      <c r="D44" s="52" t="s">
        <v>58</v>
      </c>
      <c r="E44" s="63" t="s">
        <v>69</v>
      </c>
      <c r="F44" s="63" t="s">
        <v>67</v>
      </c>
      <c r="G44" s="63" t="s">
        <v>68</v>
      </c>
      <c r="H44" s="75">
        <v>600</v>
      </c>
      <c r="I44" s="52" t="s">
        <v>62</v>
      </c>
      <c r="J44" s="64"/>
      <c r="K44" s="56"/>
      <c r="L44" s="54" t="s">
        <v>104</v>
      </c>
      <c r="M44" s="63" t="s">
        <v>54</v>
      </c>
      <c r="N44" s="64"/>
      <c r="O44" s="57"/>
      <c r="P44" s="52">
        <v>48230501522</v>
      </c>
      <c r="Q44" s="52" t="s">
        <v>63</v>
      </c>
      <c r="R44" s="82">
        <v>0.75479999999999992</v>
      </c>
    </row>
    <row r="45" spans="1:18" s="53" customFormat="1" ht="25.2" customHeight="1" x14ac:dyDescent="0.3">
      <c r="A45" s="41">
        <v>31</v>
      </c>
      <c r="B45" s="41" t="s">
        <v>53</v>
      </c>
      <c r="C45" s="54" t="s">
        <v>173</v>
      </c>
      <c r="D45" s="52" t="s">
        <v>58</v>
      </c>
      <c r="E45" s="52" t="s">
        <v>77</v>
      </c>
      <c r="F45" s="52" t="s">
        <v>65</v>
      </c>
      <c r="G45" s="52" t="s">
        <v>78</v>
      </c>
      <c r="H45" s="59">
        <v>150</v>
      </c>
      <c r="I45" s="52" t="s">
        <v>62</v>
      </c>
      <c r="J45" s="64"/>
      <c r="K45" s="56"/>
      <c r="L45" s="54" t="s">
        <v>104</v>
      </c>
      <c r="M45" s="63" t="s">
        <v>54</v>
      </c>
      <c r="N45" s="64"/>
      <c r="O45" s="57"/>
      <c r="P45" s="52">
        <v>48230501522</v>
      </c>
      <c r="Q45" s="52" t="s">
        <v>63</v>
      </c>
      <c r="R45" s="82">
        <v>0.23685</v>
      </c>
    </row>
    <row r="46" spans="1:18" s="53" customFormat="1" ht="25.2" customHeight="1" x14ac:dyDescent="0.3">
      <c r="A46" s="54">
        <v>32</v>
      </c>
      <c r="B46" s="41" t="s">
        <v>53</v>
      </c>
      <c r="C46" s="54" t="s">
        <v>173</v>
      </c>
      <c r="D46" s="52" t="s">
        <v>58</v>
      </c>
      <c r="E46" s="52" t="s">
        <v>80</v>
      </c>
      <c r="F46" s="52" t="s">
        <v>99</v>
      </c>
      <c r="G46" s="52" t="s">
        <v>82</v>
      </c>
      <c r="H46" s="76">
        <v>14063.5</v>
      </c>
      <c r="I46" s="52" t="s">
        <v>62</v>
      </c>
      <c r="J46" s="64"/>
      <c r="K46" s="56"/>
      <c r="L46" s="54" t="s">
        <v>104</v>
      </c>
      <c r="M46" s="63" t="s">
        <v>54</v>
      </c>
      <c r="N46" s="64"/>
      <c r="O46" s="57"/>
      <c r="P46" s="55">
        <v>48230511523</v>
      </c>
      <c r="Q46" s="55" t="s">
        <v>72</v>
      </c>
      <c r="R46" s="82">
        <v>17.073089</v>
      </c>
    </row>
    <row r="47" spans="1:18" s="53" customFormat="1" ht="25.2" customHeight="1" x14ac:dyDescent="0.3">
      <c r="A47" s="54">
        <v>33</v>
      </c>
      <c r="B47" s="41" t="s">
        <v>53</v>
      </c>
      <c r="C47" s="54" t="s">
        <v>173</v>
      </c>
      <c r="D47" s="52" t="s">
        <v>58</v>
      </c>
      <c r="E47" s="52" t="s">
        <v>94</v>
      </c>
      <c r="F47" s="52" t="s">
        <v>79</v>
      </c>
      <c r="G47" s="52" t="s">
        <v>96</v>
      </c>
      <c r="H47" s="76">
        <v>300</v>
      </c>
      <c r="I47" s="52" t="s">
        <v>62</v>
      </c>
      <c r="J47" s="64"/>
      <c r="K47" s="56"/>
      <c r="L47" s="54" t="s">
        <v>104</v>
      </c>
      <c r="M47" s="63" t="s">
        <v>54</v>
      </c>
      <c r="N47" s="64"/>
      <c r="O47" s="57"/>
      <c r="P47" s="52">
        <v>48230501522</v>
      </c>
      <c r="Q47" s="52" t="s">
        <v>63</v>
      </c>
      <c r="R47" s="82">
        <v>0.62039999999999995</v>
      </c>
    </row>
    <row r="48" spans="1:18" s="53" customFormat="1" ht="25.2" customHeight="1" x14ac:dyDescent="0.3">
      <c r="A48" s="41">
        <v>34</v>
      </c>
      <c r="B48" s="41" t="s">
        <v>53</v>
      </c>
      <c r="C48" s="54" t="s">
        <v>173</v>
      </c>
      <c r="D48" s="52" t="s">
        <v>58</v>
      </c>
      <c r="E48" s="52" t="s">
        <v>83</v>
      </c>
      <c r="F48" s="52" t="s">
        <v>105</v>
      </c>
      <c r="G48" s="52" t="s">
        <v>101</v>
      </c>
      <c r="H48" s="76">
        <v>600</v>
      </c>
      <c r="I48" s="52" t="s">
        <v>62</v>
      </c>
      <c r="J48" s="64"/>
      <c r="K48" s="56"/>
      <c r="L48" s="54" t="s">
        <v>104</v>
      </c>
      <c r="M48" s="63" t="s">
        <v>54</v>
      </c>
      <c r="N48" s="64"/>
      <c r="O48" s="57"/>
      <c r="P48" s="52">
        <v>48230501522</v>
      </c>
      <c r="Q48" s="52" t="s">
        <v>63</v>
      </c>
      <c r="R48" s="82">
        <v>1.2407999999999999</v>
      </c>
    </row>
    <row r="49" spans="1:18" s="53" customFormat="1" ht="25.2" customHeight="1" x14ac:dyDescent="0.3">
      <c r="A49" s="54">
        <v>35</v>
      </c>
      <c r="B49" s="41" t="s">
        <v>53</v>
      </c>
      <c r="C49" s="54" t="s">
        <v>173</v>
      </c>
      <c r="D49" s="52" t="s">
        <v>58</v>
      </c>
      <c r="E49" s="52" t="s">
        <v>106</v>
      </c>
      <c r="F49" s="52" t="s">
        <v>60</v>
      </c>
      <c r="G49" s="52" t="s">
        <v>107</v>
      </c>
      <c r="H49" s="76">
        <v>10</v>
      </c>
      <c r="I49" s="52" t="s">
        <v>62</v>
      </c>
      <c r="J49" s="64"/>
      <c r="K49" s="56"/>
      <c r="L49" s="54" t="s">
        <v>104</v>
      </c>
      <c r="M49" s="63" t="s">
        <v>54</v>
      </c>
      <c r="N49" s="64"/>
      <c r="O49" s="57"/>
      <c r="P49" s="55">
        <v>48230511523</v>
      </c>
      <c r="Q49" s="55" t="s">
        <v>72</v>
      </c>
      <c r="R49" s="82">
        <v>1.014E-2</v>
      </c>
    </row>
    <row r="50" spans="1:18" s="53" customFormat="1" ht="25.2" customHeight="1" x14ac:dyDescent="0.3">
      <c r="A50" s="54">
        <v>36</v>
      </c>
      <c r="B50" s="41" t="s">
        <v>53</v>
      </c>
      <c r="C50" s="54" t="s">
        <v>173</v>
      </c>
      <c r="D50" s="52" t="s">
        <v>58</v>
      </c>
      <c r="E50" s="63" t="s">
        <v>108</v>
      </c>
      <c r="F50" s="63" t="s">
        <v>109</v>
      </c>
      <c r="G50" s="63" t="s">
        <v>110</v>
      </c>
      <c r="H50" s="77">
        <v>100</v>
      </c>
      <c r="I50" s="52" t="s">
        <v>62</v>
      </c>
      <c r="J50" s="64"/>
      <c r="K50" s="56"/>
      <c r="L50" s="54" t="s">
        <v>104</v>
      </c>
      <c r="M50" s="63" t="s">
        <v>54</v>
      </c>
      <c r="N50" s="64"/>
      <c r="O50" s="57"/>
      <c r="P50" s="52">
        <v>48230501522</v>
      </c>
      <c r="Q50" s="52" t="s">
        <v>63</v>
      </c>
      <c r="R50" s="82">
        <v>0.20680000000000001</v>
      </c>
    </row>
    <row r="51" spans="1:18" s="53" customFormat="1" ht="25.2" customHeight="1" x14ac:dyDescent="0.3">
      <c r="A51" s="41">
        <v>37</v>
      </c>
      <c r="B51" s="41" t="s">
        <v>53</v>
      </c>
      <c r="C51" s="54" t="s">
        <v>173</v>
      </c>
      <c r="D51" s="52" t="s">
        <v>58</v>
      </c>
      <c r="E51" s="63" t="s">
        <v>108</v>
      </c>
      <c r="F51" s="63" t="s">
        <v>109</v>
      </c>
      <c r="G51" s="63" t="s">
        <v>110</v>
      </c>
      <c r="H51" s="77">
        <v>100</v>
      </c>
      <c r="I51" s="52" t="s">
        <v>62</v>
      </c>
      <c r="J51" s="64"/>
      <c r="K51" s="56"/>
      <c r="L51" s="54" t="s">
        <v>104</v>
      </c>
      <c r="M51" s="63" t="s">
        <v>54</v>
      </c>
      <c r="N51" s="64"/>
      <c r="O51" s="57"/>
      <c r="P51" s="52">
        <v>48230501522</v>
      </c>
      <c r="Q51" s="52" t="s">
        <v>63</v>
      </c>
      <c r="R51" s="82">
        <v>0.20680000000000001</v>
      </c>
    </row>
    <row r="52" spans="1:18" s="53" customFormat="1" ht="25.2" customHeight="1" x14ac:dyDescent="0.3">
      <c r="A52" s="54">
        <v>38</v>
      </c>
      <c r="B52" s="41" t="s">
        <v>53</v>
      </c>
      <c r="C52" s="54" t="s">
        <v>173</v>
      </c>
      <c r="D52" s="52" t="s">
        <v>58</v>
      </c>
      <c r="E52" s="63" t="s">
        <v>111</v>
      </c>
      <c r="F52" s="63" t="s">
        <v>89</v>
      </c>
      <c r="G52" s="63" t="s">
        <v>110</v>
      </c>
      <c r="H52" s="77">
        <v>50</v>
      </c>
      <c r="I52" s="52" t="s">
        <v>62</v>
      </c>
      <c r="J52" s="64"/>
      <c r="K52" s="56"/>
      <c r="L52" s="54" t="s">
        <v>104</v>
      </c>
      <c r="M52" s="63" t="s">
        <v>54</v>
      </c>
      <c r="N52" s="64"/>
      <c r="O52" s="57"/>
      <c r="P52" s="52">
        <v>48230501522</v>
      </c>
      <c r="Q52" s="52" t="s">
        <v>63</v>
      </c>
      <c r="R52" s="82">
        <v>0.10340000000000001</v>
      </c>
    </row>
    <row r="53" spans="1:18" s="80" customFormat="1" ht="25.2" customHeight="1" x14ac:dyDescent="0.3">
      <c r="A53" s="55">
        <v>39</v>
      </c>
      <c r="B53" s="52" t="s">
        <v>53</v>
      </c>
      <c r="C53" s="55" t="s">
        <v>173</v>
      </c>
      <c r="D53" s="52" t="s">
        <v>58</v>
      </c>
      <c r="E53" s="63" t="s">
        <v>112</v>
      </c>
      <c r="F53" s="63" t="s">
        <v>81</v>
      </c>
      <c r="G53" s="63" t="s">
        <v>113</v>
      </c>
      <c r="H53" s="77">
        <v>12082</v>
      </c>
      <c r="I53" s="52" t="s">
        <v>62</v>
      </c>
      <c r="J53" s="64"/>
      <c r="K53" s="64"/>
      <c r="L53" s="55"/>
      <c r="M53" s="63" t="s">
        <v>54</v>
      </c>
      <c r="N53" s="64"/>
      <c r="O53" s="64"/>
      <c r="P53" s="55">
        <v>48230611524</v>
      </c>
      <c r="Q53" s="55" t="s">
        <v>176</v>
      </c>
      <c r="R53" s="82">
        <v>12.082000000000001</v>
      </c>
    </row>
    <row r="54" spans="1:18" s="34" customFormat="1" ht="13.8" x14ac:dyDescent="0.25">
      <c r="A54" s="28"/>
      <c r="B54" s="28"/>
      <c r="C54" s="42"/>
      <c r="D54" s="30"/>
      <c r="E54" s="30"/>
      <c r="F54" s="30"/>
      <c r="G54" s="30"/>
      <c r="H54" s="66">
        <f>SUM(H15:H53)</f>
        <v>413563.5</v>
      </c>
      <c r="I54" s="31"/>
      <c r="J54" s="32"/>
      <c r="K54" s="33">
        <v>0</v>
      </c>
      <c r="L54" s="28"/>
      <c r="M54" s="29"/>
      <c r="N54" s="29"/>
      <c r="O54" s="29"/>
      <c r="P54" s="29"/>
      <c r="Q54" s="29"/>
      <c r="R54" s="33">
        <f>SUM(R15:R53)</f>
        <v>475.01639599999999</v>
      </c>
    </row>
    <row r="55" spans="1:18" s="4" customFormat="1" x14ac:dyDescent="0.25">
      <c r="A55" s="1"/>
      <c r="B55" s="1"/>
      <c r="C55" s="1"/>
      <c r="D55" s="1"/>
      <c r="E55" s="1"/>
      <c r="F55" s="1"/>
      <c r="G55" s="1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2" t="s">
        <v>19</v>
      </c>
      <c r="B56" s="12"/>
      <c r="C56" s="2"/>
      <c r="D56" s="2"/>
      <c r="E56" s="2"/>
      <c r="F56" s="2"/>
      <c r="G56" s="2"/>
      <c r="H56" s="2"/>
      <c r="I56" s="35"/>
      <c r="J56" s="35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36" t="s">
        <v>20</v>
      </c>
      <c r="B57" s="36"/>
      <c r="C57" s="37"/>
      <c r="D57" s="37"/>
      <c r="E57" s="37"/>
      <c r="F57" s="37"/>
      <c r="G57" s="37"/>
      <c r="H57" s="2"/>
      <c r="I57" s="3"/>
      <c r="J57" s="2"/>
      <c r="L57" s="9"/>
      <c r="M57" s="10" t="s">
        <v>114</v>
      </c>
      <c r="N57" s="10"/>
      <c r="O57" s="10"/>
      <c r="P57" s="10"/>
      <c r="Q57" s="10"/>
      <c r="R57" s="10"/>
    </row>
    <row r="58" spans="1:18" s="4" customFormat="1" x14ac:dyDescent="0.25">
      <c r="A58" s="36" t="s">
        <v>21</v>
      </c>
      <c r="B58" s="36"/>
      <c r="C58" s="37"/>
      <c r="D58" s="37"/>
      <c r="E58" s="37"/>
      <c r="F58" s="37"/>
      <c r="G58" s="37"/>
      <c r="H58" s="2"/>
      <c r="I58" s="3"/>
      <c r="J58" s="2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36" t="s">
        <v>22</v>
      </c>
      <c r="B59" s="36"/>
      <c r="C59" s="37"/>
      <c r="D59" s="37"/>
      <c r="E59" s="37"/>
      <c r="F59" s="37"/>
      <c r="G59" s="37"/>
      <c r="H59" s="2"/>
      <c r="I59" s="3"/>
      <c r="J59" s="2"/>
      <c r="L59" s="9"/>
      <c r="M59" s="10"/>
      <c r="N59" s="10"/>
      <c r="O59" s="10"/>
      <c r="P59" s="10"/>
      <c r="Q59" s="10"/>
      <c r="R59" s="10"/>
    </row>
    <row r="60" spans="1:18" s="49" customFormat="1" ht="46.2" customHeight="1" x14ac:dyDescent="0.25">
      <c r="A60" s="84" t="s">
        <v>51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67"/>
    </row>
    <row r="61" spans="1:18" s="49" customFormat="1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1:18" s="49" customFormat="1" x14ac:dyDescent="0.25">
      <c r="A62" s="36" t="s">
        <v>47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</row>
    <row r="63" spans="1:18" s="49" customFormat="1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  <row r="64" spans="1:18" s="4" customFormat="1" x14ac:dyDescent="0.25">
      <c r="A64" s="7" t="s">
        <v>23</v>
      </c>
      <c r="B64" s="7"/>
      <c r="C64" s="7"/>
      <c r="D64" s="7"/>
      <c r="E64" s="7"/>
      <c r="F64" s="7"/>
      <c r="G64" s="7"/>
      <c r="H64" s="7"/>
      <c r="L64" s="8" t="s">
        <v>24</v>
      </c>
      <c r="M64" s="7"/>
      <c r="N64" s="1"/>
      <c r="O64" s="9"/>
      <c r="P64" s="9"/>
      <c r="Q64" s="9"/>
      <c r="R64" s="9"/>
    </row>
    <row r="65" spans="1:18" s="4" customFormat="1" x14ac:dyDescent="0.25">
      <c r="A65" s="7" t="s">
        <v>25</v>
      </c>
      <c r="B65" s="7"/>
      <c r="C65" s="7"/>
      <c r="D65" s="7"/>
      <c r="E65" s="7"/>
      <c r="F65" s="7"/>
      <c r="G65" s="7"/>
      <c r="H65" s="7"/>
      <c r="L65" s="8" t="s">
        <v>26</v>
      </c>
      <c r="M65" s="38"/>
      <c r="N65" s="39"/>
      <c r="O65" s="9"/>
      <c r="P65" s="9"/>
      <c r="Q65" s="9"/>
      <c r="R65" s="9"/>
    </row>
    <row r="66" spans="1:18" s="4" customFormat="1" x14ac:dyDescent="0.25">
      <c r="A66" s="2"/>
      <c r="B66" s="2"/>
      <c r="C66" s="7" t="s">
        <v>52</v>
      </c>
      <c r="D66" s="7"/>
      <c r="E66" s="7"/>
      <c r="F66" s="7"/>
      <c r="G66" s="7"/>
      <c r="H66" s="2"/>
      <c r="L66" s="40" t="s">
        <v>27</v>
      </c>
      <c r="M66" s="7"/>
      <c r="O66" s="9"/>
      <c r="P66" s="9"/>
      <c r="Q66" s="9"/>
      <c r="R66" s="9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68" spans="1:18" s="4" customFormat="1" x14ac:dyDescent="0.25">
      <c r="A68" s="1"/>
      <c r="B68" s="1"/>
      <c r="C68" s="1"/>
      <c r="D68" s="1"/>
      <c r="E68" s="1"/>
      <c r="F68" s="1"/>
      <c r="G68" s="1"/>
      <c r="H68" s="2"/>
      <c r="I68" s="3"/>
      <c r="J68" s="7"/>
      <c r="K68" s="1"/>
      <c r="L68" s="9"/>
      <c r="M68" s="10"/>
      <c r="N68" s="10"/>
      <c r="O68" s="10"/>
      <c r="P68" s="10"/>
      <c r="Q68" s="10"/>
      <c r="R68" s="10"/>
    </row>
    <row r="69" spans="1:18" s="4" customFormat="1" x14ac:dyDescent="0.25">
      <c r="A69" s="1"/>
      <c r="B69" s="1"/>
      <c r="C69" s="1"/>
      <c r="D69" s="1"/>
      <c r="E69" s="1"/>
      <c r="F69" s="1"/>
      <c r="G69" s="1"/>
      <c r="H69" s="2"/>
      <c r="I69" s="3"/>
      <c r="J69" s="7"/>
      <c r="K69" s="1"/>
      <c r="L69" s="9"/>
      <c r="M69" s="10"/>
      <c r="N69" s="10"/>
      <c r="O69" s="10"/>
      <c r="P69" s="10"/>
      <c r="Q69" s="10"/>
      <c r="R69" s="10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73" spans="1:18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  <c r="R73" s="10"/>
    </row>
    <row r="74" spans="1:18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  <c r="R75" s="10"/>
    </row>
    <row r="85" spans="8:18" s="1" customFormat="1" ht="31.5" customHeight="1" x14ac:dyDescent="0.25">
      <c r="H85" s="2"/>
      <c r="I85" s="3"/>
      <c r="J85" s="7"/>
      <c r="L85" s="9"/>
      <c r="M85" s="10"/>
      <c r="N85" s="10"/>
      <c r="O85" s="10"/>
      <c r="P85" s="10"/>
      <c r="Q85" s="10"/>
      <c r="R85" s="10"/>
    </row>
  </sheetData>
  <autoFilter ref="A14:R54"/>
  <mergeCells count="1">
    <mergeCell ref="A60:Q60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  <rowBreaks count="1" manualBreakCount="1">
    <brk id="5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6"/>
  <sheetViews>
    <sheetView view="pageBreakPreview" topLeftCell="A4" zoomScale="70" zoomScaleNormal="80" zoomScaleSheetLayoutView="70" workbookViewId="0">
      <selection activeCell="K22" sqref="K2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33203125" style="1" customWidth="1"/>
    <col min="4" max="4" width="25.6640625" style="1" customWidth="1"/>
    <col min="5" max="6" width="15.5546875" style="1" customWidth="1"/>
    <col min="7" max="7" width="40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5" style="9" customWidth="1"/>
    <col min="13" max="13" width="19.886718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55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56</v>
      </c>
      <c r="F13" s="23" t="s">
        <v>57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45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46</v>
      </c>
      <c r="R13" s="23" t="s">
        <v>49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  <c r="R14" s="26" t="s">
        <v>48</v>
      </c>
    </row>
    <row r="15" spans="1:18" s="53" customFormat="1" ht="25.2" customHeight="1" x14ac:dyDescent="0.3">
      <c r="A15" s="41">
        <v>1</v>
      </c>
      <c r="B15" s="41" t="s">
        <v>53</v>
      </c>
      <c r="C15" s="54" t="s">
        <v>174</v>
      </c>
      <c r="D15" s="52" t="s">
        <v>58</v>
      </c>
      <c r="E15" s="52" t="s">
        <v>80</v>
      </c>
      <c r="F15" s="52" t="s">
        <v>60</v>
      </c>
      <c r="G15" s="52" t="s">
        <v>103</v>
      </c>
      <c r="H15" s="65">
        <v>203335</v>
      </c>
      <c r="I15" s="62" t="s">
        <v>62</v>
      </c>
      <c r="J15" s="58"/>
      <c r="K15" s="56"/>
      <c r="L15" s="54"/>
      <c r="M15" s="63" t="s">
        <v>54</v>
      </c>
      <c r="N15" s="58"/>
      <c r="O15" s="57"/>
      <c r="P15" s="55">
        <v>48230511523</v>
      </c>
      <c r="Q15" s="55" t="s">
        <v>72</v>
      </c>
      <c r="R15" s="83">
        <v>206.18169</v>
      </c>
    </row>
    <row r="16" spans="1:18" s="53" customFormat="1" ht="25.2" customHeight="1" x14ac:dyDescent="0.3">
      <c r="A16" s="54">
        <v>2</v>
      </c>
      <c r="B16" s="41" t="s">
        <v>53</v>
      </c>
      <c r="C16" s="54" t="s">
        <v>174</v>
      </c>
      <c r="D16" s="52" t="s">
        <v>58</v>
      </c>
      <c r="E16" s="52" t="s">
        <v>70</v>
      </c>
      <c r="F16" s="52" t="s">
        <v>115</v>
      </c>
      <c r="G16" s="52" t="s">
        <v>116</v>
      </c>
      <c r="H16" s="65">
        <v>12448</v>
      </c>
      <c r="I16" s="62" t="s">
        <v>62</v>
      </c>
      <c r="J16" s="64"/>
      <c r="K16" s="56"/>
      <c r="L16" s="54"/>
      <c r="M16" s="63" t="s">
        <v>54</v>
      </c>
      <c r="N16" s="64"/>
      <c r="O16" s="57"/>
      <c r="P16" s="55">
        <v>48230511523</v>
      </c>
      <c r="Q16" s="55" t="s">
        <v>72</v>
      </c>
      <c r="R16" s="83">
        <v>15.111872</v>
      </c>
    </row>
    <row r="17" spans="1:18" s="53" customFormat="1" ht="25.2" customHeight="1" x14ac:dyDescent="0.3">
      <c r="A17" s="54">
        <v>3</v>
      </c>
      <c r="B17" s="41" t="s">
        <v>53</v>
      </c>
      <c r="C17" s="54" t="s">
        <v>174</v>
      </c>
      <c r="D17" s="52" t="s">
        <v>58</v>
      </c>
      <c r="E17" s="52" t="s">
        <v>70</v>
      </c>
      <c r="F17" s="52" t="s">
        <v>115</v>
      </c>
      <c r="G17" s="52" t="s">
        <v>116</v>
      </c>
      <c r="H17" s="65">
        <v>56474</v>
      </c>
      <c r="I17" s="62" t="s">
        <v>62</v>
      </c>
      <c r="J17" s="64"/>
      <c r="K17" s="56"/>
      <c r="L17" s="54"/>
      <c r="M17" s="63" t="s">
        <v>54</v>
      </c>
      <c r="N17" s="64"/>
      <c r="O17" s="57"/>
      <c r="P17" s="55">
        <v>48230511523</v>
      </c>
      <c r="Q17" s="55" t="s">
        <v>72</v>
      </c>
      <c r="R17" s="83">
        <v>68.559436000000005</v>
      </c>
    </row>
    <row r="18" spans="1:18" s="53" customFormat="1" ht="25.2" customHeight="1" x14ac:dyDescent="0.3">
      <c r="A18" s="41">
        <v>4</v>
      </c>
      <c r="B18" s="41" t="s">
        <v>53</v>
      </c>
      <c r="C18" s="54" t="s">
        <v>174</v>
      </c>
      <c r="D18" s="52" t="s">
        <v>58</v>
      </c>
      <c r="E18" s="52" t="s">
        <v>117</v>
      </c>
      <c r="F18" s="52" t="s">
        <v>73</v>
      </c>
      <c r="G18" s="52" t="s">
        <v>118</v>
      </c>
      <c r="H18" s="65">
        <v>6899</v>
      </c>
      <c r="I18" s="62" t="s">
        <v>62</v>
      </c>
      <c r="J18" s="64"/>
      <c r="K18" s="56"/>
      <c r="L18" s="54"/>
      <c r="M18" s="63" t="s">
        <v>54</v>
      </c>
      <c r="N18" s="64"/>
      <c r="O18" s="57"/>
      <c r="P18" s="55">
        <v>48230511523</v>
      </c>
      <c r="Q18" s="55" t="s">
        <v>72</v>
      </c>
      <c r="R18" s="83">
        <v>8.3753860000000007</v>
      </c>
    </row>
    <row r="19" spans="1:18" s="53" customFormat="1" ht="25.2" customHeight="1" x14ac:dyDescent="0.3">
      <c r="A19" s="54">
        <v>5</v>
      </c>
      <c r="B19" s="41" t="s">
        <v>53</v>
      </c>
      <c r="C19" s="54" t="s">
        <v>174</v>
      </c>
      <c r="D19" s="52" t="s">
        <v>58</v>
      </c>
      <c r="E19" s="52" t="s">
        <v>117</v>
      </c>
      <c r="F19" s="52" t="s">
        <v>60</v>
      </c>
      <c r="G19" s="52" t="s">
        <v>118</v>
      </c>
      <c r="H19" s="65">
        <v>7855</v>
      </c>
      <c r="I19" s="62" t="s">
        <v>62</v>
      </c>
      <c r="J19" s="64"/>
      <c r="K19" s="56"/>
      <c r="L19" s="54"/>
      <c r="M19" s="63" t="s">
        <v>54</v>
      </c>
      <c r="N19" s="64"/>
      <c r="O19" s="57"/>
      <c r="P19" s="55">
        <v>48230511523</v>
      </c>
      <c r="Q19" s="55" t="s">
        <v>72</v>
      </c>
      <c r="R19" s="83">
        <v>9.5359699999999989</v>
      </c>
    </row>
    <row r="20" spans="1:18" s="53" customFormat="1" ht="25.2" customHeight="1" x14ac:dyDescent="0.3">
      <c r="A20" s="54">
        <v>6</v>
      </c>
      <c r="B20" s="41" t="s">
        <v>53</v>
      </c>
      <c r="C20" s="54" t="s">
        <v>174</v>
      </c>
      <c r="D20" s="52" t="s">
        <v>58</v>
      </c>
      <c r="E20" s="52" t="s">
        <v>119</v>
      </c>
      <c r="F20" s="52" t="s">
        <v>120</v>
      </c>
      <c r="G20" s="52" t="s">
        <v>121</v>
      </c>
      <c r="H20" s="65">
        <v>1350</v>
      </c>
      <c r="I20" s="62" t="s">
        <v>62</v>
      </c>
      <c r="J20" s="64"/>
      <c r="K20" s="56"/>
      <c r="L20" s="54"/>
      <c r="M20" s="63" t="s">
        <v>54</v>
      </c>
      <c r="N20" s="64"/>
      <c r="O20" s="57"/>
      <c r="P20" s="52">
        <v>48230501522</v>
      </c>
      <c r="Q20" s="52" t="s">
        <v>63</v>
      </c>
      <c r="R20" s="83">
        <v>1.6982999999999999</v>
      </c>
    </row>
    <row r="21" spans="1:18" s="53" customFormat="1" ht="25.2" customHeight="1" x14ac:dyDescent="0.3">
      <c r="A21" s="41">
        <v>7</v>
      </c>
      <c r="B21" s="41" t="s">
        <v>53</v>
      </c>
      <c r="C21" s="54" t="s">
        <v>174</v>
      </c>
      <c r="D21" s="52" t="s">
        <v>58</v>
      </c>
      <c r="E21" s="52" t="s">
        <v>122</v>
      </c>
      <c r="F21" s="52" t="s">
        <v>120</v>
      </c>
      <c r="G21" s="52" t="s">
        <v>121</v>
      </c>
      <c r="H21" s="65">
        <v>2290</v>
      </c>
      <c r="I21" s="62" t="s">
        <v>62</v>
      </c>
      <c r="J21" s="64"/>
      <c r="K21" s="56"/>
      <c r="L21" s="54"/>
      <c r="M21" s="63" t="s">
        <v>54</v>
      </c>
      <c r="N21" s="64"/>
      <c r="O21" s="57"/>
      <c r="P21" s="52">
        <v>48230501522</v>
      </c>
      <c r="Q21" s="52" t="s">
        <v>63</v>
      </c>
      <c r="R21" s="83">
        <v>2.8808200000000004</v>
      </c>
    </row>
    <row r="22" spans="1:18" s="53" customFormat="1" ht="25.2" customHeight="1" x14ac:dyDescent="0.3">
      <c r="A22" s="54">
        <v>8</v>
      </c>
      <c r="B22" s="41" t="s">
        <v>53</v>
      </c>
      <c r="C22" s="54" t="s">
        <v>174</v>
      </c>
      <c r="D22" s="52" t="s">
        <v>58</v>
      </c>
      <c r="E22" s="52" t="s">
        <v>88</v>
      </c>
      <c r="F22" s="52" t="s">
        <v>67</v>
      </c>
      <c r="G22" s="52" t="s">
        <v>121</v>
      </c>
      <c r="H22" s="65">
        <v>965</v>
      </c>
      <c r="I22" s="62" t="s">
        <v>62</v>
      </c>
      <c r="J22" s="64"/>
      <c r="K22" s="56"/>
      <c r="L22" s="54"/>
      <c r="M22" s="63" t="s">
        <v>54</v>
      </c>
      <c r="N22" s="64"/>
      <c r="O22" s="57"/>
      <c r="P22" s="52">
        <v>48230501522</v>
      </c>
      <c r="Q22" s="52" t="s">
        <v>63</v>
      </c>
      <c r="R22" s="83">
        <v>1.21397</v>
      </c>
    </row>
    <row r="23" spans="1:18" s="53" customFormat="1" ht="25.2" customHeight="1" x14ac:dyDescent="0.3">
      <c r="A23" s="54">
        <v>9</v>
      </c>
      <c r="B23" s="41" t="s">
        <v>53</v>
      </c>
      <c r="C23" s="54" t="s">
        <v>174</v>
      </c>
      <c r="D23" s="52" t="s">
        <v>58</v>
      </c>
      <c r="E23" s="52" t="s">
        <v>123</v>
      </c>
      <c r="F23" s="52" t="s">
        <v>81</v>
      </c>
      <c r="G23" s="52" t="s">
        <v>124</v>
      </c>
      <c r="H23" s="65">
        <v>210</v>
      </c>
      <c r="I23" s="62" t="s">
        <v>62</v>
      </c>
      <c r="J23" s="64"/>
      <c r="K23" s="56"/>
      <c r="L23" s="54"/>
      <c r="M23" s="63" t="s">
        <v>54</v>
      </c>
      <c r="N23" s="64"/>
      <c r="O23" s="57"/>
      <c r="P23" s="55">
        <v>48230511523</v>
      </c>
      <c r="Q23" s="55" t="s">
        <v>72</v>
      </c>
      <c r="R23" s="83">
        <v>0.25494</v>
      </c>
    </row>
    <row r="24" spans="1:18" s="53" customFormat="1" ht="25.2" customHeight="1" x14ac:dyDescent="0.3">
      <c r="A24" s="41">
        <v>10</v>
      </c>
      <c r="B24" s="41" t="s">
        <v>53</v>
      </c>
      <c r="C24" s="54" t="s">
        <v>174</v>
      </c>
      <c r="D24" s="52" t="s">
        <v>58</v>
      </c>
      <c r="E24" s="52" t="s">
        <v>106</v>
      </c>
      <c r="F24" s="52" t="s">
        <v>60</v>
      </c>
      <c r="G24" s="52" t="s">
        <v>107</v>
      </c>
      <c r="H24" s="65">
        <v>440</v>
      </c>
      <c r="I24" s="62" t="s">
        <v>62</v>
      </c>
      <c r="J24" s="64"/>
      <c r="K24" s="56"/>
      <c r="L24" s="54"/>
      <c r="M24" s="63" t="s">
        <v>54</v>
      </c>
      <c r="N24" s="64"/>
      <c r="O24" s="57"/>
      <c r="P24" s="55">
        <v>48230511523</v>
      </c>
      <c r="Q24" s="55" t="s">
        <v>72</v>
      </c>
      <c r="R24" s="83">
        <v>0.44616</v>
      </c>
    </row>
    <row r="25" spans="1:18" s="53" customFormat="1" ht="25.2" customHeight="1" x14ac:dyDescent="0.3">
      <c r="A25" s="54">
        <v>11</v>
      </c>
      <c r="B25" s="41" t="s">
        <v>53</v>
      </c>
      <c r="C25" s="54" t="s">
        <v>174</v>
      </c>
      <c r="D25" s="52" t="s">
        <v>58</v>
      </c>
      <c r="E25" s="62" t="s">
        <v>106</v>
      </c>
      <c r="F25" s="62" t="s">
        <v>60</v>
      </c>
      <c r="G25" s="62" t="s">
        <v>107</v>
      </c>
      <c r="H25" s="62">
        <v>34876</v>
      </c>
      <c r="I25" s="62" t="s">
        <v>62</v>
      </c>
      <c r="J25" s="64"/>
      <c r="K25" s="56"/>
      <c r="L25" s="54"/>
      <c r="M25" s="63" t="s">
        <v>54</v>
      </c>
      <c r="N25" s="64"/>
      <c r="O25" s="57"/>
      <c r="P25" s="55">
        <v>48230511523</v>
      </c>
      <c r="Q25" s="55" t="s">
        <v>72</v>
      </c>
      <c r="R25" s="83">
        <v>35.364264000000006</v>
      </c>
    </row>
    <row r="26" spans="1:18" s="53" customFormat="1" ht="25.2" customHeight="1" x14ac:dyDescent="0.3">
      <c r="A26" s="54">
        <v>12</v>
      </c>
      <c r="B26" s="41" t="s">
        <v>53</v>
      </c>
      <c r="C26" s="54" t="s">
        <v>174</v>
      </c>
      <c r="D26" s="52" t="s">
        <v>58</v>
      </c>
      <c r="E26" s="68" t="s">
        <v>125</v>
      </c>
      <c r="F26" s="68" t="s">
        <v>81</v>
      </c>
      <c r="G26" s="68" t="s">
        <v>126</v>
      </c>
      <c r="H26" s="62">
        <v>1845</v>
      </c>
      <c r="I26" s="62" t="s">
        <v>62</v>
      </c>
      <c r="J26" s="64"/>
      <c r="K26" s="56"/>
      <c r="L26" s="54"/>
      <c r="M26" s="63" t="s">
        <v>54</v>
      </c>
      <c r="N26" s="64"/>
      <c r="O26" s="57"/>
      <c r="P26" s="55">
        <v>48230511523</v>
      </c>
      <c r="Q26" s="55" t="s">
        <v>72</v>
      </c>
      <c r="R26" s="83">
        <v>2.23983</v>
      </c>
    </row>
    <row r="27" spans="1:18" s="53" customFormat="1" ht="25.2" customHeight="1" x14ac:dyDescent="0.3">
      <c r="A27" s="41">
        <v>13</v>
      </c>
      <c r="B27" s="41" t="s">
        <v>53</v>
      </c>
      <c r="C27" s="54" t="s">
        <v>174</v>
      </c>
      <c r="D27" s="52" t="s">
        <v>58</v>
      </c>
      <c r="E27" s="68" t="s">
        <v>125</v>
      </c>
      <c r="F27" s="68" t="s">
        <v>99</v>
      </c>
      <c r="G27" s="68" t="s">
        <v>126</v>
      </c>
      <c r="H27" s="62">
        <v>15523</v>
      </c>
      <c r="I27" s="62" t="s">
        <v>62</v>
      </c>
      <c r="J27" s="64"/>
      <c r="K27" s="56"/>
      <c r="L27" s="54"/>
      <c r="M27" s="63" t="s">
        <v>54</v>
      </c>
      <c r="N27" s="64"/>
      <c r="O27" s="57"/>
      <c r="P27" s="55">
        <v>48230511523</v>
      </c>
      <c r="Q27" s="55" t="s">
        <v>72</v>
      </c>
      <c r="R27" s="83">
        <v>18.844922</v>
      </c>
    </row>
    <row r="28" spans="1:18" s="53" customFormat="1" ht="25.2" customHeight="1" x14ac:dyDescent="0.3">
      <c r="A28" s="54">
        <v>14</v>
      </c>
      <c r="B28" s="41" t="s">
        <v>53</v>
      </c>
      <c r="C28" s="54" t="s">
        <v>174</v>
      </c>
      <c r="D28" s="52" t="s">
        <v>58</v>
      </c>
      <c r="E28" s="69" t="s">
        <v>125</v>
      </c>
      <c r="F28" s="69" t="s">
        <v>75</v>
      </c>
      <c r="G28" s="69" t="s">
        <v>127</v>
      </c>
      <c r="H28" s="70">
        <v>1280</v>
      </c>
      <c r="I28" s="62" t="s">
        <v>62</v>
      </c>
      <c r="J28" s="64"/>
      <c r="K28" s="56"/>
      <c r="L28" s="54"/>
      <c r="M28" s="63" t="s">
        <v>54</v>
      </c>
      <c r="N28" s="64"/>
      <c r="O28" s="57"/>
      <c r="P28" s="55">
        <v>48230511523</v>
      </c>
      <c r="Q28" s="55" t="s">
        <v>72</v>
      </c>
      <c r="R28" s="83">
        <v>1.55392</v>
      </c>
    </row>
    <row r="29" spans="1:18" s="53" customFormat="1" ht="25.2" customHeight="1" x14ac:dyDescent="0.3">
      <c r="A29" s="54">
        <v>15</v>
      </c>
      <c r="B29" s="41" t="s">
        <v>53</v>
      </c>
      <c r="C29" s="54" t="s">
        <v>174</v>
      </c>
      <c r="D29" s="52" t="s">
        <v>58</v>
      </c>
      <c r="E29" s="69" t="s">
        <v>125</v>
      </c>
      <c r="F29" s="69" t="s">
        <v>73</v>
      </c>
      <c r="G29" s="69" t="s">
        <v>127</v>
      </c>
      <c r="H29" s="70">
        <v>1700</v>
      </c>
      <c r="I29" s="62" t="s">
        <v>62</v>
      </c>
      <c r="J29" s="64"/>
      <c r="K29" s="56"/>
      <c r="L29" s="54"/>
      <c r="M29" s="63" t="s">
        <v>54</v>
      </c>
      <c r="N29" s="64"/>
      <c r="O29" s="57"/>
      <c r="P29" s="55">
        <v>48230511523</v>
      </c>
      <c r="Q29" s="55" t="s">
        <v>72</v>
      </c>
      <c r="R29" s="83">
        <v>2.0637999999999996</v>
      </c>
    </row>
    <row r="30" spans="1:18" s="53" customFormat="1" ht="25.2" customHeight="1" x14ac:dyDescent="0.3">
      <c r="A30" s="41">
        <v>16</v>
      </c>
      <c r="B30" s="41" t="s">
        <v>53</v>
      </c>
      <c r="C30" s="54" t="s">
        <v>174</v>
      </c>
      <c r="D30" s="52" t="s">
        <v>58</v>
      </c>
      <c r="E30" s="55" t="s">
        <v>128</v>
      </c>
      <c r="F30" s="55" t="s">
        <v>75</v>
      </c>
      <c r="G30" s="55" t="s">
        <v>129</v>
      </c>
      <c r="H30" s="71">
        <v>5274</v>
      </c>
      <c r="I30" s="62" t="s">
        <v>62</v>
      </c>
      <c r="J30" s="64" t="s">
        <v>114</v>
      </c>
      <c r="K30" s="56"/>
      <c r="L30" s="54"/>
      <c r="M30" s="63" t="s">
        <v>54</v>
      </c>
      <c r="N30" s="64"/>
      <c r="O30" s="57"/>
      <c r="P30" s="55">
        <v>48230511523</v>
      </c>
      <c r="Q30" s="55" t="s">
        <v>72</v>
      </c>
      <c r="R30" s="83">
        <v>6.4026359999999993</v>
      </c>
    </row>
    <row r="31" spans="1:18" s="53" customFormat="1" ht="25.2" customHeight="1" x14ac:dyDescent="0.3">
      <c r="A31" s="54">
        <v>17</v>
      </c>
      <c r="B31" s="41" t="s">
        <v>53</v>
      </c>
      <c r="C31" s="54" t="s">
        <v>174</v>
      </c>
      <c r="D31" s="52" t="s">
        <v>58</v>
      </c>
      <c r="E31" s="52" t="s">
        <v>130</v>
      </c>
      <c r="F31" s="52" t="s">
        <v>60</v>
      </c>
      <c r="G31" s="52" t="s">
        <v>129</v>
      </c>
      <c r="H31" s="71">
        <v>45200</v>
      </c>
      <c r="I31" s="62" t="s">
        <v>62</v>
      </c>
      <c r="J31" s="64"/>
      <c r="K31" s="56"/>
      <c r="L31" s="54"/>
      <c r="M31" s="63" t="s">
        <v>54</v>
      </c>
      <c r="N31" s="64"/>
      <c r="O31" s="57"/>
      <c r="P31" s="55">
        <v>48230511523</v>
      </c>
      <c r="Q31" s="55" t="s">
        <v>72</v>
      </c>
      <c r="R31" s="83">
        <v>54.872799999999998</v>
      </c>
    </row>
    <row r="32" spans="1:18" s="53" customFormat="1" ht="25.2" customHeight="1" x14ac:dyDescent="0.3">
      <c r="A32" s="54">
        <v>18</v>
      </c>
      <c r="B32" s="41" t="s">
        <v>53</v>
      </c>
      <c r="C32" s="54" t="s">
        <v>174</v>
      </c>
      <c r="D32" s="52" t="s">
        <v>58</v>
      </c>
      <c r="E32" s="52" t="s">
        <v>80</v>
      </c>
      <c r="F32" s="52" t="s">
        <v>99</v>
      </c>
      <c r="G32" s="52" t="s">
        <v>82</v>
      </c>
      <c r="H32" s="76">
        <v>44927.5</v>
      </c>
      <c r="I32" s="52" t="s">
        <v>62</v>
      </c>
      <c r="J32" s="64"/>
      <c r="K32" s="56"/>
      <c r="L32" s="54" t="s">
        <v>104</v>
      </c>
      <c r="M32" s="63" t="s">
        <v>54</v>
      </c>
      <c r="N32" s="64"/>
      <c r="O32" s="57"/>
      <c r="P32" s="55">
        <v>48230511523</v>
      </c>
      <c r="Q32" s="55" t="s">
        <v>72</v>
      </c>
      <c r="R32" s="83">
        <v>54.541377999999995</v>
      </c>
    </row>
    <row r="33" spans="1:18" s="53" customFormat="1" ht="25.2" customHeight="1" x14ac:dyDescent="0.3">
      <c r="A33" s="52">
        <v>19</v>
      </c>
      <c r="B33" s="52" t="s">
        <v>53</v>
      </c>
      <c r="C33" s="55" t="s">
        <v>174</v>
      </c>
      <c r="D33" s="52" t="s">
        <v>58</v>
      </c>
      <c r="E33" s="63" t="s">
        <v>131</v>
      </c>
      <c r="F33" s="63" t="s">
        <v>99</v>
      </c>
      <c r="G33" s="63" t="s">
        <v>113</v>
      </c>
      <c r="H33" s="77">
        <v>2749</v>
      </c>
      <c r="I33" s="52" t="s">
        <v>62</v>
      </c>
      <c r="J33" s="64"/>
      <c r="K33" s="56"/>
      <c r="L33" s="54"/>
      <c r="M33" s="63" t="s">
        <v>54</v>
      </c>
      <c r="N33" s="64"/>
      <c r="O33" s="57"/>
      <c r="P33" s="55">
        <v>48230611524</v>
      </c>
      <c r="Q33" s="55" t="s">
        <v>176</v>
      </c>
      <c r="R33" s="83">
        <v>2.7490000000000001</v>
      </c>
    </row>
    <row r="34" spans="1:18" s="53" customFormat="1" ht="25.2" customHeight="1" x14ac:dyDescent="0.25">
      <c r="A34" s="55">
        <v>20</v>
      </c>
      <c r="B34" s="52" t="s">
        <v>53</v>
      </c>
      <c r="C34" s="55" t="s">
        <v>174</v>
      </c>
      <c r="D34" s="52" t="s">
        <v>58</v>
      </c>
      <c r="E34" s="78" t="s">
        <v>112</v>
      </c>
      <c r="F34" s="78" t="s">
        <v>115</v>
      </c>
      <c r="G34" s="78" t="s">
        <v>132</v>
      </c>
      <c r="H34" s="74">
        <v>3962</v>
      </c>
      <c r="I34" s="52" t="s">
        <v>62</v>
      </c>
      <c r="J34" s="64"/>
      <c r="K34" s="56"/>
      <c r="L34" s="54"/>
      <c r="M34" s="63" t="s">
        <v>54</v>
      </c>
      <c r="N34" s="64"/>
      <c r="O34" s="57"/>
      <c r="P34" s="55">
        <v>48230611524</v>
      </c>
      <c r="Q34" s="55" t="s">
        <v>176</v>
      </c>
      <c r="R34" s="83">
        <v>3.9620000000000002</v>
      </c>
    </row>
    <row r="35" spans="1:18" s="34" customFormat="1" ht="13.8" x14ac:dyDescent="0.25">
      <c r="A35" s="28"/>
      <c r="B35" s="28"/>
      <c r="C35" s="42"/>
      <c r="D35" s="30"/>
      <c r="E35" s="30"/>
      <c r="F35" s="30"/>
      <c r="G35" s="30"/>
      <c r="H35" s="66">
        <f>SUM(H15:H34)</f>
        <v>449602.5</v>
      </c>
      <c r="I35" s="31"/>
      <c r="J35" s="32"/>
      <c r="K35" s="33">
        <v>0</v>
      </c>
      <c r="L35" s="28"/>
      <c r="M35" s="29"/>
      <c r="N35" s="29"/>
      <c r="O35" s="29"/>
      <c r="P35" s="29"/>
      <c r="Q35" s="29"/>
      <c r="R35" s="33">
        <f>SUM(R15:R34)</f>
        <v>496.85309400000006</v>
      </c>
    </row>
    <row r="36" spans="1:18" s="4" customFormat="1" x14ac:dyDescent="0.25">
      <c r="A36" s="1"/>
      <c r="B36" s="1"/>
      <c r="C36" s="1"/>
      <c r="D36" s="1"/>
      <c r="E36" s="1"/>
      <c r="F36" s="1"/>
      <c r="G36" s="1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2" t="s">
        <v>19</v>
      </c>
      <c r="B37" s="12"/>
      <c r="C37" s="2"/>
      <c r="D37" s="2"/>
      <c r="E37" s="2"/>
      <c r="F37" s="2"/>
      <c r="G37" s="2"/>
      <c r="H37" s="2"/>
      <c r="I37" s="35"/>
      <c r="J37" s="35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36" t="s">
        <v>20</v>
      </c>
      <c r="B38" s="36"/>
      <c r="C38" s="37"/>
      <c r="D38" s="37"/>
      <c r="E38" s="37"/>
      <c r="F38" s="37"/>
      <c r="G38" s="37"/>
      <c r="H38" s="2"/>
      <c r="I38" s="3"/>
      <c r="J38" s="2"/>
      <c r="L38" s="9"/>
      <c r="M38" s="10" t="s">
        <v>114</v>
      </c>
      <c r="N38" s="10"/>
      <c r="O38" s="10"/>
      <c r="P38" s="10"/>
      <c r="Q38" s="10"/>
      <c r="R38" s="10"/>
    </row>
    <row r="39" spans="1:18" s="4" customFormat="1" x14ac:dyDescent="0.25">
      <c r="A39" s="36" t="s">
        <v>21</v>
      </c>
      <c r="B39" s="36"/>
      <c r="C39" s="37"/>
      <c r="D39" s="37"/>
      <c r="E39" s="37"/>
      <c r="F39" s="37"/>
      <c r="G39" s="37"/>
      <c r="H39" s="2"/>
      <c r="I39" s="3"/>
      <c r="J39" s="2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36" t="s">
        <v>22</v>
      </c>
      <c r="B40" s="36"/>
      <c r="C40" s="37"/>
      <c r="D40" s="37"/>
      <c r="E40" s="37"/>
      <c r="F40" s="37"/>
      <c r="G40" s="37"/>
      <c r="H40" s="2"/>
      <c r="I40" s="3"/>
      <c r="J40" s="2"/>
      <c r="L40" s="9"/>
      <c r="M40" s="10"/>
      <c r="N40" s="10"/>
      <c r="O40" s="10"/>
      <c r="P40" s="10"/>
      <c r="Q40" s="10"/>
      <c r="R40" s="10"/>
    </row>
    <row r="41" spans="1:18" s="49" customFormat="1" ht="46.2" customHeight="1" x14ac:dyDescent="0.25">
      <c r="A41" s="84" t="s">
        <v>51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67"/>
    </row>
    <row r="42" spans="1:18" s="49" customFormat="1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49" customFormat="1" x14ac:dyDescent="0.25">
      <c r="A43" s="36" t="s">
        <v>47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</row>
    <row r="44" spans="1:18" s="49" customFormat="1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1:18" s="4" customFormat="1" x14ac:dyDescent="0.25">
      <c r="A45" s="7" t="s">
        <v>23</v>
      </c>
      <c r="B45" s="7"/>
      <c r="C45" s="7"/>
      <c r="D45" s="7"/>
      <c r="E45" s="7"/>
      <c r="F45" s="7"/>
      <c r="G45" s="7"/>
      <c r="H45" s="7"/>
      <c r="L45" s="8" t="s">
        <v>24</v>
      </c>
      <c r="M45" s="7"/>
      <c r="N45" s="1"/>
      <c r="O45" s="9"/>
      <c r="P45" s="9"/>
      <c r="Q45" s="9"/>
      <c r="R45" s="9"/>
    </row>
    <row r="46" spans="1:18" s="4" customFormat="1" x14ac:dyDescent="0.25">
      <c r="A46" s="7" t="s">
        <v>25</v>
      </c>
      <c r="B46" s="7"/>
      <c r="C46" s="7"/>
      <c r="D46" s="7"/>
      <c r="E46" s="7"/>
      <c r="F46" s="7"/>
      <c r="G46" s="7"/>
      <c r="H46" s="7"/>
      <c r="L46" s="8" t="s">
        <v>26</v>
      </c>
      <c r="M46" s="38"/>
      <c r="N46" s="39"/>
      <c r="O46" s="9"/>
      <c r="P46" s="9"/>
      <c r="Q46" s="9"/>
      <c r="R46" s="9"/>
    </row>
    <row r="47" spans="1:18" s="4" customFormat="1" x14ac:dyDescent="0.25">
      <c r="A47" s="2"/>
      <c r="B47" s="2"/>
      <c r="C47" s="7" t="s">
        <v>52</v>
      </c>
      <c r="D47" s="7"/>
      <c r="E47" s="7"/>
      <c r="F47" s="7"/>
      <c r="G47" s="7"/>
      <c r="H47" s="2"/>
      <c r="L47" s="40" t="s">
        <v>27</v>
      </c>
      <c r="M47" s="7"/>
      <c r="O47" s="9"/>
      <c r="P47" s="9"/>
      <c r="Q47" s="9"/>
      <c r="R47" s="9"/>
    </row>
    <row r="48" spans="1:18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66" spans="8:18" s="1" customFormat="1" ht="31.5" customHeight="1" x14ac:dyDescent="0.25">
      <c r="H66" s="2"/>
      <c r="I66" s="3"/>
      <c r="J66" s="7"/>
      <c r="L66" s="9"/>
      <c r="M66" s="10"/>
      <c r="N66" s="10"/>
      <c r="O66" s="10"/>
      <c r="P66" s="10"/>
      <c r="Q66" s="10"/>
      <c r="R66" s="10"/>
    </row>
  </sheetData>
  <autoFilter ref="A14:R35"/>
  <mergeCells count="1">
    <mergeCell ref="A41:Q41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74"/>
  <sheetViews>
    <sheetView view="pageBreakPreview" topLeftCell="A28" zoomScale="70" zoomScaleNormal="80" zoomScaleSheetLayoutView="70" workbookViewId="0">
      <selection activeCell="P4" sqref="P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3.44140625" style="1" customWidth="1"/>
    <col min="4" max="4" width="30" style="1" customWidth="1"/>
    <col min="5" max="5" width="17.6640625" style="1" customWidth="1"/>
    <col min="6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55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56</v>
      </c>
      <c r="F13" s="23" t="s">
        <v>57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45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46</v>
      </c>
      <c r="R13" s="23" t="s">
        <v>49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  <c r="R14" s="26" t="s">
        <v>48</v>
      </c>
    </row>
    <row r="15" spans="1:18" s="53" customFormat="1" ht="25.2" customHeight="1" x14ac:dyDescent="0.3">
      <c r="A15" s="41">
        <v>1</v>
      </c>
      <c r="B15" s="41" t="s">
        <v>53</v>
      </c>
      <c r="C15" s="54" t="s">
        <v>175</v>
      </c>
      <c r="D15" s="52" t="s">
        <v>58</v>
      </c>
      <c r="E15" s="60" t="s">
        <v>133</v>
      </c>
      <c r="F15" s="60" t="s">
        <v>60</v>
      </c>
      <c r="G15" s="60" t="s">
        <v>129</v>
      </c>
      <c r="H15" s="71">
        <v>8662</v>
      </c>
      <c r="I15" s="62" t="s">
        <v>62</v>
      </c>
      <c r="J15" s="58"/>
      <c r="K15" s="56"/>
      <c r="L15" s="54"/>
      <c r="M15" s="63" t="s">
        <v>54</v>
      </c>
      <c r="N15" s="58"/>
      <c r="O15" s="57"/>
      <c r="P15" s="55">
        <v>48230511523</v>
      </c>
      <c r="Q15" s="55" t="s">
        <v>72</v>
      </c>
      <c r="R15" s="83">
        <v>10.515668</v>
      </c>
    </row>
    <row r="16" spans="1:18" s="53" customFormat="1" ht="25.2" customHeight="1" x14ac:dyDescent="0.3">
      <c r="A16" s="54">
        <v>2</v>
      </c>
      <c r="B16" s="41" t="s">
        <v>53</v>
      </c>
      <c r="C16" s="54" t="s">
        <v>175</v>
      </c>
      <c r="D16" s="52" t="s">
        <v>58</v>
      </c>
      <c r="E16" s="60" t="s">
        <v>130</v>
      </c>
      <c r="F16" s="60" t="s">
        <v>99</v>
      </c>
      <c r="G16" s="60" t="s">
        <v>134</v>
      </c>
      <c r="H16" s="72">
        <v>14704</v>
      </c>
      <c r="I16" s="62" t="s">
        <v>62</v>
      </c>
      <c r="J16" s="64"/>
      <c r="K16" s="56"/>
      <c r="L16" s="54"/>
      <c r="M16" s="63" t="s">
        <v>54</v>
      </c>
      <c r="N16" s="64"/>
      <c r="O16" s="57"/>
      <c r="P16" s="55">
        <v>48230511523</v>
      </c>
      <c r="Q16" s="55" t="s">
        <v>72</v>
      </c>
      <c r="R16" s="83">
        <v>17.850656000000001</v>
      </c>
    </row>
    <row r="17" spans="1:18" s="53" customFormat="1" ht="25.2" customHeight="1" x14ac:dyDescent="0.3">
      <c r="A17" s="54">
        <v>3</v>
      </c>
      <c r="B17" s="41" t="s">
        <v>53</v>
      </c>
      <c r="C17" s="54" t="s">
        <v>175</v>
      </c>
      <c r="D17" s="52" t="s">
        <v>58</v>
      </c>
      <c r="E17" s="60" t="s">
        <v>130</v>
      </c>
      <c r="F17" s="60" t="s">
        <v>99</v>
      </c>
      <c r="G17" s="60" t="s">
        <v>134</v>
      </c>
      <c r="H17" s="72">
        <v>5962</v>
      </c>
      <c r="I17" s="62" t="s">
        <v>62</v>
      </c>
      <c r="J17" s="64"/>
      <c r="K17" s="56"/>
      <c r="L17" s="54"/>
      <c r="M17" s="63" t="s">
        <v>54</v>
      </c>
      <c r="N17" s="64"/>
      <c r="O17" s="57"/>
      <c r="P17" s="55">
        <v>48230511523</v>
      </c>
      <c r="Q17" s="55" t="s">
        <v>72</v>
      </c>
      <c r="R17" s="83">
        <v>7.2378679999999997</v>
      </c>
    </row>
    <row r="18" spans="1:18" s="53" customFormat="1" ht="25.2" customHeight="1" x14ac:dyDescent="0.3">
      <c r="A18" s="41">
        <v>4</v>
      </c>
      <c r="B18" s="41" t="s">
        <v>53</v>
      </c>
      <c r="C18" s="54" t="s">
        <v>175</v>
      </c>
      <c r="D18" s="52" t="s">
        <v>58</v>
      </c>
      <c r="E18" s="60" t="s">
        <v>135</v>
      </c>
      <c r="F18" s="60" t="s">
        <v>86</v>
      </c>
      <c r="G18" s="60" t="s">
        <v>136</v>
      </c>
      <c r="H18" s="72">
        <v>2917</v>
      </c>
      <c r="I18" s="62" t="s">
        <v>62</v>
      </c>
      <c r="J18" s="64"/>
      <c r="K18" s="56"/>
      <c r="L18" s="54"/>
      <c r="M18" s="63" t="s">
        <v>54</v>
      </c>
      <c r="N18" s="64"/>
      <c r="O18" s="57"/>
      <c r="P18" s="55">
        <v>48230511523</v>
      </c>
      <c r="Q18" s="55" t="s">
        <v>72</v>
      </c>
      <c r="R18" s="83">
        <v>3.5412379999999999</v>
      </c>
    </row>
    <row r="19" spans="1:18" s="53" customFormat="1" ht="25.2" customHeight="1" x14ac:dyDescent="0.3">
      <c r="A19" s="54">
        <v>5</v>
      </c>
      <c r="B19" s="41" t="s">
        <v>53</v>
      </c>
      <c r="C19" s="54" t="s">
        <v>175</v>
      </c>
      <c r="D19" s="52" t="s">
        <v>58</v>
      </c>
      <c r="E19" s="60" t="s">
        <v>137</v>
      </c>
      <c r="F19" s="60" t="s">
        <v>99</v>
      </c>
      <c r="G19" s="60" t="s">
        <v>136</v>
      </c>
      <c r="H19" s="72">
        <v>634</v>
      </c>
      <c r="I19" s="62" t="s">
        <v>62</v>
      </c>
      <c r="J19" s="64"/>
      <c r="K19" s="56"/>
      <c r="L19" s="54"/>
      <c r="M19" s="63" t="s">
        <v>54</v>
      </c>
      <c r="N19" s="64"/>
      <c r="O19" s="57"/>
      <c r="P19" s="55">
        <v>48230511523</v>
      </c>
      <c r="Q19" s="55" t="s">
        <v>72</v>
      </c>
      <c r="R19" s="83">
        <v>0.76967599999999992</v>
      </c>
    </row>
    <row r="20" spans="1:18" s="53" customFormat="1" ht="25.2" customHeight="1" x14ac:dyDescent="0.3">
      <c r="A20" s="54">
        <v>6</v>
      </c>
      <c r="B20" s="41" t="s">
        <v>53</v>
      </c>
      <c r="C20" s="54" t="s">
        <v>175</v>
      </c>
      <c r="D20" s="52" t="s">
        <v>58</v>
      </c>
      <c r="E20" s="60" t="s">
        <v>130</v>
      </c>
      <c r="F20" s="60" t="s">
        <v>105</v>
      </c>
      <c r="G20" s="60" t="s">
        <v>138</v>
      </c>
      <c r="H20" s="72">
        <v>2876</v>
      </c>
      <c r="I20" s="62" t="s">
        <v>62</v>
      </c>
      <c r="J20" s="64"/>
      <c r="K20" s="56"/>
      <c r="L20" s="54"/>
      <c r="M20" s="63" t="s">
        <v>54</v>
      </c>
      <c r="N20" s="64"/>
      <c r="O20" s="57"/>
      <c r="P20" s="52">
        <v>48230501522</v>
      </c>
      <c r="Q20" s="52" t="s">
        <v>63</v>
      </c>
      <c r="R20" s="83">
        <v>5.9475680000000004</v>
      </c>
    </row>
    <row r="21" spans="1:18" s="53" customFormat="1" ht="25.2" customHeight="1" x14ac:dyDescent="0.3">
      <c r="A21" s="41">
        <v>7</v>
      </c>
      <c r="B21" s="41" t="s">
        <v>53</v>
      </c>
      <c r="C21" s="54" t="s">
        <v>175</v>
      </c>
      <c r="D21" s="52" t="s">
        <v>58</v>
      </c>
      <c r="E21" s="60" t="s">
        <v>139</v>
      </c>
      <c r="F21" s="60" t="s">
        <v>140</v>
      </c>
      <c r="G21" s="60" t="s">
        <v>141</v>
      </c>
      <c r="H21" s="72">
        <v>2230</v>
      </c>
      <c r="I21" s="62" t="s">
        <v>62</v>
      </c>
      <c r="J21" s="64"/>
      <c r="K21" s="56"/>
      <c r="L21" s="54"/>
      <c r="M21" s="63" t="s">
        <v>54</v>
      </c>
      <c r="N21" s="64"/>
      <c r="O21" s="57"/>
      <c r="P21" s="52">
        <v>48230501522</v>
      </c>
      <c r="Q21" s="52" t="s">
        <v>63</v>
      </c>
      <c r="R21" s="83">
        <v>2.8053400000000002</v>
      </c>
    </row>
    <row r="22" spans="1:18" s="53" customFormat="1" ht="25.2" customHeight="1" x14ac:dyDescent="0.3">
      <c r="A22" s="54">
        <v>8</v>
      </c>
      <c r="B22" s="41" t="s">
        <v>53</v>
      </c>
      <c r="C22" s="54" t="s">
        <v>175</v>
      </c>
      <c r="D22" s="52" t="s">
        <v>58</v>
      </c>
      <c r="E22" s="60" t="s">
        <v>139</v>
      </c>
      <c r="F22" s="60" t="s">
        <v>142</v>
      </c>
      <c r="G22" s="60" t="s">
        <v>141</v>
      </c>
      <c r="H22" s="72">
        <v>13802</v>
      </c>
      <c r="I22" s="62" t="s">
        <v>62</v>
      </c>
      <c r="J22" s="64"/>
      <c r="K22" s="56"/>
      <c r="L22" s="54"/>
      <c r="M22" s="63" t="s">
        <v>54</v>
      </c>
      <c r="N22" s="64"/>
      <c r="O22" s="57"/>
      <c r="P22" s="52">
        <v>48230501522</v>
      </c>
      <c r="Q22" s="52" t="s">
        <v>63</v>
      </c>
      <c r="R22" s="83">
        <v>17.362916000000002</v>
      </c>
    </row>
    <row r="23" spans="1:18" s="53" customFormat="1" ht="25.2" customHeight="1" x14ac:dyDescent="0.3">
      <c r="A23" s="54">
        <v>9</v>
      </c>
      <c r="B23" s="41" t="s">
        <v>53</v>
      </c>
      <c r="C23" s="54" t="s">
        <v>175</v>
      </c>
      <c r="D23" s="52" t="s">
        <v>58</v>
      </c>
      <c r="E23" s="60" t="s">
        <v>143</v>
      </c>
      <c r="F23" s="60" t="s">
        <v>89</v>
      </c>
      <c r="G23" s="60" t="s">
        <v>144</v>
      </c>
      <c r="H23" s="72">
        <v>3634</v>
      </c>
      <c r="I23" s="62" t="s">
        <v>62</v>
      </c>
      <c r="J23" s="64"/>
      <c r="K23" s="56"/>
      <c r="L23" s="54"/>
      <c r="M23" s="63" t="s">
        <v>54</v>
      </c>
      <c r="N23" s="64"/>
      <c r="O23" s="57"/>
      <c r="P23" s="52">
        <v>48230501522</v>
      </c>
      <c r="Q23" s="52" t="s">
        <v>63</v>
      </c>
      <c r="R23" s="83">
        <v>7.5151120000000002</v>
      </c>
    </row>
    <row r="24" spans="1:18" s="53" customFormat="1" ht="25.2" customHeight="1" x14ac:dyDescent="0.3">
      <c r="A24" s="41">
        <v>10</v>
      </c>
      <c r="B24" s="41" t="s">
        <v>53</v>
      </c>
      <c r="C24" s="54" t="s">
        <v>175</v>
      </c>
      <c r="D24" s="52" t="s">
        <v>58</v>
      </c>
      <c r="E24" s="60" t="s">
        <v>145</v>
      </c>
      <c r="F24" s="60" t="s">
        <v>105</v>
      </c>
      <c r="G24" s="60" t="s">
        <v>146</v>
      </c>
      <c r="H24" s="72">
        <v>5562</v>
      </c>
      <c r="I24" s="62" t="s">
        <v>62</v>
      </c>
      <c r="J24" s="64"/>
      <c r="K24" s="56"/>
      <c r="L24" s="54"/>
      <c r="M24" s="63" t="s">
        <v>54</v>
      </c>
      <c r="N24" s="64"/>
      <c r="O24" s="57"/>
      <c r="P24" s="55">
        <v>48230511523</v>
      </c>
      <c r="Q24" s="55" t="s">
        <v>72</v>
      </c>
      <c r="R24" s="83">
        <v>11.502216000000001</v>
      </c>
    </row>
    <row r="25" spans="1:18" s="53" customFormat="1" ht="25.2" customHeight="1" x14ac:dyDescent="0.25">
      <c r="A25" s="54">
        <v>11</v>
      </c>
      <c r="B25" s="41" t="s">
        <v>53</v>
      </c>
      <c r="C25" s="54" t="s">
        <v>175</v>
      </c>
      <c r="D25" s="52" t="s">
        <v>58</v>
      </c>
      <c r="E25" s="73" t="s">
        <v>59</v>
      </c>
      <c r="F25" s="73" t="s">
        <v>147</v>
      </c>
      <c r="G25" s="73" t="s">
        <v>148</v>
      </c>
      <c r="H25" s="74">
        <v>430</v>
      </c>
      <c r="I25" s="62" t="s">
        <v>62</v>
      </c>
      <c r="J25" s="64"/>
      <c r="K25" s="56"/>
      <c r="L25" s="54"/>
      <c r="M25" s="63" t="s">
        <v>54</v>
      </c>
      <c r="N25" s="64"/>
      <c r="O25" s="57"/>
      <c r="P25" s="52">
        <v>48230501522</v>
      </c>
      <c r="Q25" s="52" t="s">
        <v>63</v>
      </c>
      <c r="R25" s="83">
        <v>0.50353000000000003</v>
      </c>
    </row>
    <row r="26" spans="1:18" s="53" customFormat="1" ht="25.2" customHeight="1" x14ac:dyDescent="0.25">
      <c r="A26" s="54">
        <v>12</v>
      </c>
      <c r="B26" s="41" t="s">
        <v>53</v>
      </c>
      <c r="C26" s="54" t="s">
        <v>175</v>
      </c>
      <c r="D26" s="52" t="s">
        <v>58</v>
      </c>
      <c r="E26" s="73" t="s">
        <v>123</v>
      </c>
      <c r="F26" s="73" t="s">
        <v>149</v>
      </c>
      <c r="G26" s="73" t="s">
        <v>150</v>
      </c>
      <c r="H26" s="74">
        <v>310</v>
      </c>
      <c r="I26" s="62" t="s">
        <v>62</v>
      </c>
      <c r="J26" s="64"/>
      <c r="K26" s="56"/>
      <c r="L26" s="54"/>
      <c r="M26" s="63" t="s">
        <v>54</v>
      </c>
      <c r="N26" s="64"/>
      <c r="O26" s="57"/>
      <c r="P26" s="55">
        <v>48230511523</v>
      </c>
      <c r="Q26" s="55" t="s">
        <v>72</v>
      </c>
      <c r="R26" s="83">
        <v>0.31434000000000001</v>
      </c>
    </row>
    <row r="27" spans="1:18" s="53" customFormat="1" ht="25.2" customHeight="1" x14ac:dyDescent="0.25">
      <c r="A27" s="41">
        <v>13</v>
      </c>
      <c r="B27" s="41" t="s">
        <v>53</v>
      </c>
      <c r="C27" s="54" t="s">
        <v>175</v>
      </c>
      <c r="D27" s="52" t="s">
        <v>58</v>
      </c>
      <c r="E27" s="73" t="s">
        <v>83</v>
      </c>
      <c r="F27" s="73" t="s">
        <v>84</v>
      </c>
      <c r="G27" s="73" t="s">
        <v>151</v>
      </c>
      <c r="H27" s="74">
        <v>2050</v>
      </c>
      <c r="I27" s="62" t="s">
        <v>62</v>
      </c>
      <c r="J27" s="64"/>
      <c r="K27" s="56"/>
      <c r="L27" s="54"/>
      <c r="M27" s="63" t="s">
        <v>54</v>
      </c>
      <c r="N27" s="64"/>
      <c r="O27" s="57"/>
      <c r="P27" s="52">
        <v>48230501522</v>
      </c>
      <c r="Q27" s="52" t="s">
        <v>63</v>
      </c>
      <c r="R27" s="83">
        <v>2.0787</v>
      </c>
    </row>
    <row r="28" spans="1:18" s="53" customFormat="1" ht="25.2" customHeight="1" x14ac:dyDescent="0.25">
      <c r="A28" s="54">
        <v>14</v>
      </c>
      <c r="B28" s="41" t="s">
        <v>53</v>
      </c>
      <c r="C28" s="54" t="s">
        <v>175</v>
      </c>
      <c r="D28" s="52" t="s">
        <v>58</v>
      </c>
      <c r="E28" s="73" t="s">
        <v>152</v>
      </c>
      <c r="F28" s="73" t="s">
        <v>73</v>
      </c>
      <c r="G28" s="73" t="s">
        <v>153</v>
      </c>
      <c r="H28" s="74">
        <v>800</v>
      </c>
      <c r="I28" s="62" t="s">
        <v>62</v>
      </c>
      <c r="J28" s="64"/>
      <c r="K28" s="56"/>
      <c r="L28" s="54"/>
      <c r="M28" s="63" t="s">
        <v>54</v>
      </c>
      <c r="N28" s="64"/>
      <c r="O28" s="57"/>
      <c r="P28" s="52">
        <v>48230501522</v>
      </c>
      <c r="Q28" s="52" t="s">
        <v>63</v>
      </c>
      <c r="R28" s="83">
        <v>0.81120000000000003</v>
      </c>
    </row>
    <row r="29" spans="1:18" s="53" customFormat="1" ht="25.2" customHeight="1" x14ac:dyDescent="0.25">
      <c r="A29" s="54">
        <v>15</v>
      </c>
      <c r="B29" s="41" t="s">
        <v>53</v>
      </c>
      <c r="C29" s="54" t="s">
        <v>175</v>
      </c>
      <c r="D29" s="52" t="s">
        <v>58</v>
      </c>
      <c r="E29" s="73" t="s">
        <v>154</v>
      </c>
      <c r="F29" s="73" t="s">
        <v>73</v>
      </c>
      <c r="G29" s="73" t="s">
        <v>155</v>
      </c>
      <c r="H29" s="74">
        <v>4268</v>
      </c>
      <c r="I29" s="62" t="s">
        <v>62</v>
      </c>
      <c r="J29" s="64"/>
      <c r="K29" s="56"/>
      <c r="L29" s="54"/>
      <c r="M29" s="63" t="s">
        <v>54</v>
      </c>
      <c r="N29" s="64"/>
      <c r="O29" s="57"/>
      <c r="P29" s="55">
        <v>48230501522</v>
      </c>
      <c r="Q29" s="55" t="s">
        <v>63</v>
      </c>
      <c r="R29" s="83">
        <v>4.9978280000000002</v>
      </c>
    </row>
    <row r="30" spans="1:18" s="53" customFormat="1" ht="25.2" customHeight="1" x14ac:dyDescent="0.25">
      <c r="A30" s="41">
        <v>16</v>
      </c>
      <c r="B30" s="41" t="s">
        <v>53</v>
      </c>
      <c r="C30" s="54" t="s">
        <v>175</v>
      </c>
      <c r="D30" s="52" t="s">
        <v>58</v>
      </c>
      <c r="E30" s="73" t="s">
        <v>130</v>
      </c>
      <c r="F30" s="73" t="s">
        <v>73</v>
      </c>
      <c r="G30" s="73" t="s">
        <v>156</v>
      </c>
      <c r="H30" s="74">
        <v>12773</v>
      </c>
      <c r="I30" s="62" t="s">
        <v>62</v>
      </c>
      <c r="J30" s="64"/>
      <c r="K30" s="56"/>
      <c r="L30" s="54"/>
      <c r="M30" s="63" t="s">
        <v>54</v>
      </c>
      <c r="N30" s="64"/>
      <c r="O30" s="57"/>
      <c r="P30" s="55">
        <v>48230511523</v>
      </c>
      <c r="Q30" s="55" t="s">
        <v>72</v>
      </c>
      <c r="R30" s="83">
        <v>15.506422000000001</v>
      </c>
    </row>
    <row r="31" spans="1:18" s="53" customFormat="1" ht="25.2" customHeight="1" x14ac:dyDescent="0.25">
      <c r="A31" s="54">
        <v>17</v>
      </c>
      <c r="B31" s="41" t="s">
        <v>53</v>
      </c>
      <c r="C31" s="54" t="s">
        <v>175</v>
      </c>
      <c r="D31" s="52" t="s">
        <v>58</v>
      </c>
      <c r="E31" s="73" t="s">
        <v>157</v>
      </c>
      <c r="F31" s="73" t="s">
        <v>75</v>
      </c>
      <c r="G31" s="73" t="s">
        <v>158</v>
      </c>
      <c r="H31" s="74">
        <v>29203</v>
      </c>
      <c r="I31" s="62" t="s">
        <v>62</v>
      </c>
      <c r="J31" s="64"/>
      <c r="K31" s="56"/>
      <c r="L31" s="54"/>
      <c r="M31" s="63" t="s">
        <v>54</v>
      </c>
      <c r="N31" s="64"/>
      <c r="O31" s="57"/>
      <c r="P31" s="55">
        <v>48230511523</v>
      </c>
      <c r="Q31" s="55" t="s">
        <v>72</v>
      </c>
      <c r="R31" s="83">
        <v>29.611841999999999</v>
      </c>
    </row>
    <row r="32" spans="1:18" s="53" customFormat="1" ht="25.2" customHeight="1" x14ac:dyDescent="0.25">
      <c r="A32" s="54">
        <v>18</v>
      </c>
      <c r="B32" s="41" t="s">
        <v>53</v>
      </c>
      <c r="C32" s="54" t="s">
        <v>175</v>
      </c>
      <c r="D32" s="52" t="s">
        <v>58</v>
      </c>
      <c r="E32" s="73" t="s">
        <v>159</v>
      </c>
      <c r="F32" s="73" t="s">
        <v>73</v>
      </c>
      <c r="G32" s="73" t="s">
        <v>160</v>
      </c>
      <c r="H32" s="74">
        <v>2200</v>
      </c>
      <c r="I32" s="62" t="s">
        <v>62</v>
      </c>
      <c r="J32" s="64"/>
      <c r="K32" s="56"/>
      <c r="L32" s="54"/>
      <c r="M32" s="63" t="s">
        <v>54</v>
      </c>
      <c r="N32" s="64"/>
      <c r="O32" s="57"/>
      <c r="P32" s="55">
        <v>48230511523</v>
      </c>
      <c r="Q32" s="55" t="s">
        <v>72</v>
      </c>
      <c r="R32" s="83">
        <v>2.6707999999999998</v>
      </c>
    </row>
    <row r="33" spans="1:18" s="53" customFormat="1" ht="25.2" customHeight="1" x14ac:dyDescent="0.25">
      <c r="A33" s="41">
        <v>19</v>
      </c>
      <c r="B33" s="41" t="s">
        <v>53</v>
      </c>
      <c r="C33" s="54" t="s">
        <v>175</v>
      </c>
      <c r="D33" s="52" t="s">
        <v>58</v>
      </c>
      <c r="E33" s="73" t="s">
        <v>97</v>
      </c>
      <c r="F33" s="73" t="s">
        <v>84</v>
      </c>
      <c r="G33" s="73" t="s">
        <v>161</v>
      </c>
      <c r="H33" s="74">
        <v>415</v>
      </c>
      <c r="I33" s="62" t="s">
        <v>62</v>
      </c>
      <c r="J33" s="64"/>
      <c r="K33" s="56"/>
      <c r="L33" s="54"/>
      <c r="M33" s="63" t="s">
        <v>54</v>
      </c>
      <c r="N33" s="64"/>
      <c r="O33" s="57"/>
      <c r="P33" s="55">
        <v>48230511523</v>
      </c>
      <c r="Q33" s="55" t="s">
        <v>72</v>
      </c>
      <c r="R33" s="83">
        <v>0.42081000000000002</v>
      </c>
    </row>
    <row r="34" spans="1:18" s="53" customFormat="1" ht="25.2" customHeight="1" x14ac:dyDescent="0.25">
      <c r="A34" s="54">
        <v>20</v>
      </c>
      <c r="B34" s="41" t="s">
        <v>53</v>
      </c>
      <c r="C34" s="54" t="s">
        <v>175</v>
      </c>
      <c r="D34" s="52" t="s">
        <v>58</v>
      </c>
      <c r="E34" s="73" t="s">
        <v>80</v>
      </c>
      <c r="F34" s="73" t="s">
        <v>73</v>
      </c>
      <c r="G34" s="73" t="s">
        <v>162</v>
      </c>
      <c r="H34" s="74">
        <v>125598</v>
      </c>
      <c r="I34" s="62" t="s">
        <v>62</v>
      </c>
      <c r="J34" s="64"/>
      <c r="K34" s="56"/>
      <c r="L34" s="54"/>
      <c r="M34" s="63" t="s">
        <v>54</v>
      </c>
      <c r="N34" s="64"/>
      <c r="O34" s="57"/>
      <c r="P34" s="55">
        <v>48230511523</v>
      </c>
      <c r="Q34" s="55" t="s">
        <v>72</v>
      </c>
      <c r="R34" s="83">
        <v>127.35637200000001</v>
      </c>
    </row>
    <row r="35" spans="1:18" s="53" customFormat="1" ht="25.2" customHeight="1" x14ac:dyDescent="0.25">
      <c r="A35" s="54">
        <v>21</v>
      </c>
      <c r="B35" s="41" t="s">
        <v>53</v>
      </c>
      <c r="C35" s="54" t="s">
        <v>175</v>
      </c>
      <c r="D35" s="52" t="s">
        <v>58</v>
      </c>
      <c r="E35" s="73" t="s">
        <v>80</v>
      </c>
      <c r="F35" s="73" t="s">
        <v>86</v>
      </c>
      <c r="G35" s="73" t="s">
        <v>163</v>
      </c>
      <c r="H35" s="74">
        <v>41003</v>
      </c>
      <c r="I35" s="62" t="s">
        <v>62</v>
      </c>
      <c r="J35" s="64"/>
      <c r="K35" s="56"/>
      <c r="L35" s="54"/>
      <c r="M35" s="63" t="s">
        <v>54</v>
      </c>
      <c r="N35" s="64"/>
      <c r="O35" s="57"/>
      <c r="P35" s="55">
        <v>48230511523</v>
      </c>
      <c r="Q35" s="55" t="s">
        <v>72</v>
      </c>
      <c r="R35" s="83">
        <v>49.777642</v>
      </c>
    </row>
    <row r="36" spans="1:18" s="53" customFormat="1" ht="25.2" customHeight="1" x14ac:dyDescent="0.25">
      <c r="A36" s="41">
        <v>22</v>
      </c>
      <c r="B36" s="41" t="s">
        <v>53</v>
      </c>
      <c r="C36" s="54" t="s">
        <v>175</v>
      </c>
      <c r="D36" s="52" t="s">
        <v>58</v>
      </c>
      <c r="E36" s="73" t="s">
        <v>164</v>
      </c>
      <c r="F36" s="73" t="s">
        <v>99</v>
      </c>
      <c r="G36" s="73" t="s">
        <v>165</v>
      </c>
      <c r="H36" s="74">
        <v>470</v>
      </c>
      <c r="I36" s="62" t="s">
        <v>62</v>
      </c>
      <c r="J36" s="64"/>
      <c r="K36" s="56"/>
      <c r="L36" s="54"/>
      <c r="M36" s="63" t="s">
        <v>54</v>
      </c>
      <c r="N36" s="64"/>
      <c r="O36" s="57"/>
      <c r="P36" s="55">
        <v>48230511523</v>
      </c>
      <c r="Q36" s="55" t="s">
        <v>72</v>
      </c>
      <c r="R36" s="83">
        <v>0.57058000000000009</v>
      </c>
    </row>
    <row r="37" spans="1:18" s="53" customFormat="1" ht="25.2" customHeight="1" x14ac:dyDescent="0.25">
      <c r="A37" s="54">
        <v>23</v>
      </c>
      <c r="B37" s="41" t="s">
        <v>53</v>
      </c>
      <c r="C37" s="54" t="s">
        <v>175</v>
      </c>
      <c r="D37" s="52" t="s">
        <v>58</v>
      </c>
      <c r="E37" s="73" t="s">
        <v>166</v>
      </c>
      <c r="F37" s="73" t="s">
        <v>81</v>
      </c>
      <c r="G37" s="73" t="s">
        <v>167</v>
      </c>
      <c r="H37" s="74">
        <v>1485</v>
      </c>
      <c r="I37" s="62" t="s">
        <v>62</v>
      </c>
      <c r="J37" s="64"/>
      <c r="K37" s="56"/>
      <c r="L37" s="54"/>
      <c r="M37" s="63" t="s">
        <v>54</v>
      </c>
      <c r="N37" s="64"/>
      <c r="O37" s="57"/>
      <c r="P37" s="55">
        <v>48230511523</v>
      </c>
      <c r="Q37" s="55" t="s">
        <v>72</v>
      </c>
      <c r="R37" s="83">
        <v>1.8027899999999999</v>
      </c>
    </row>
    <row r="38" spans="1:18" s="53" customFormat="1" ht="25.2" customHeight="1" x14ac:dyDescent="0.25">
      <c r="A38" s="54">
        <v>24</v>
      </c>
      <c r="B38" s="41" t="s">
        <v>53</v>
      </c>
      <c r="C38" s="54" t="s">
        <v>175</v>
      </c>
      <c r="D38" s="52" t="s">
        <v>58</v>
      </c>
      <c r="E38" s="73" t="s">
        <v>157</v>
      </c>
      <c r="F38" s="73" t="s">
        <v>115</v>
      </c>
      <c r="G38" s="73" t="s">
        <v>168</v>
      </c>
      <c r="H38" s="74">
        <v>21631</v>
      </c>
      <c r="I38" s="62" t="s">
        <v>62</v>
      </c>
      <c r="J38" s="64"/>
      <c r="K38" s="56"/>
      <c r="L38" s="54"/>
      <c r="M38" s="63" t="s">
        <v>54</v>
      </c>
      <c r="N38" s="64"/>
      <c r="O38" s="57"/>
      <c r="P38" s="55">
        <v>48230511523</v>
      </c>
      <c r="Q38" s="55" t="s">
        <v>72</v>
      </c>
      <c r="R38" s="83">
        <v>26.260034000000001</v>
      </c>
    </row>
    <row r="39" spans="1:18" s="53" customFormat="1" ht="25.2" customHeight="1" x14ac:dyDescent="0.25">
      <c r="A39" s="41">
        <v>25</v>
      </c>
      <c r="B39" s="41" t="s">
        <v>53</v>
      </c>
      <c r="C39" s="54" t="s">
        <v>175</v>
      </c>
      <c r="D39" s="52" t="s">
        <v>58</v>
      </c>
      <c r="E39" s="73" t="s">
        <v>143</v>
      </c>
      <c r="F39" s="73" t="s">
        <v>86</v>
      </c>
      <c r="G39" s="73" t="s">
        <v>169</v>
      </c>
      <c r="H39" s="74">
        <v>12812</v>
      </c>
      <c r="I39" s="62" t="s">
        <v>62</v>
      </c>
      <c r="J39" s="64"/>
      <c r="K39" s="56"/>
      <c r="L39" s="54"/>
      <c r="M39" s="63" t="s">
        <v>54</v>
      </c>
      <c r="N39" s="64"/>
      <c r="O39" s="57"/>
      <c r="P39" s="55">
        <v>48230511523</v>
      </c>
      <c r="Q39" s="55" t="s">
        <v>72</v>
      </c>
      <c r="R39" s="83">
        <v>15.553768</v>
      </c>
    </row>
    <row r="40" spans="1:18" s="53" customFormat="1" ht="25.2" customHeight="1" x14ac:dyDescent="0.25">
      <c r="A40" s="54">
        <v>26</v>
      </c>
      <c r="B40" s="41" t="s">
        <v>53</v>
      </c>
      <c r="C40" s="54" t="s">
        <v>175</v>
      </c>
      <c r="D40" s="52" t="s">
        <v>58</v>
      </c>
      <c r="E40" s="73" t="s">
        <v>94</v>
      </c>
      <c r="F40" s="73" t="s">
        <v>170</v>
      </c>
      <c r="G40" s="73" t="s">
        <v>171</v>
      </c>
      <c r="H40" s="74">
        <v>350</v>
      </c>
      <c r="I40" s="62" t="s">
        <v>62</v>
      </c>
      <c r="J40" s="64"/>
      <c r="K40" s="56"/>
      <c r="L40" s="54"/>
      <c r="M40" s="63" t="s">
        <v>54</v>
      </c>
      <c r="N40" s="64"/>
      <c r="O40" s="57"/>
      <c r="P40" s="52">
        <v>48230501522</v>
      </c>
      <c r="Q40" s="52" t="s">
        <v>63</v>
      </c>
      <c r="R40" s="83">
        <v>0.72380000000000011</v>
      </c>
    </row>
    <row r="41" spans="1:18" s="53" customFormat="1" ht="25.2" customHeight="1" x14ac:dyDescent="0.3">
      <c r="A41" s="54">
        <v>27</v>
      </c>
      <c r="B41" s="41" t="s">
        <v>53</v>
      </c>
      <c r="C41" s="54" t="s">
        <v>175</v>
      </c>
      <c r="D41" s="52" t="s">
        <v>58</v>
      </c>
      <c r="E41" s="52" t="s">
        <v>172</v>
      </c>
      <c r="F41" s="52" t="s">
        <v>60</v>
      </c>
      <c r="G41" s="52" t="s">
        <v>103</v>
      </c>
      <c r="H41" s="76">
        <v>75436</v>
      </c>
      <c r="I41" s="52" t="s">
        <v>62</v>
      </c>
      <c r="J41" s="64"/>
      <c r="K41" s="56"/>
      <c r="L41" s="54" t="s">
        <v>104</v>
      </c>
      <c r="M41" s="63" t="s">
        <v>54</v>
      </c>
      <c r="N41" s="64"/>
      <c r="O41" s="57"/>
      <c r="P41" s="55">
        <v>48230511523</v>
      </c>
      <c r="Q41" s="55" t="s">
        <v>72</v>
      </c>
      <c r="R41" s="83">
        <v>76.492104000000012</v>
      </c>
    </row>
    <row r="42" spans="1:18" s="53" customFormat="1" ht="25.2" customHeight="1" x14ac:dyDescent="0.3">
      <c r="A42" s="41">
        <v>28</v>
      </c>
      <c r="B42" s="41" t="s">
        <v>53</v>
      </c>
      <c r="C42" s="54" t="s">
        <v>175</v>
      </c>
      <c r="D42" s="52" t="s">
        <v>58</v>
      </c>
      <c r="E42" s="52" t="s">
        <v>112</v>
      </c>
      <c r="F42" s="52" t="s">
        <v>99</v>
      </c>
      <c r="G42" s="52" t="s">
        <v>113</v>
      </c>
      <c r="H42" s="79">
        <v>4305</v>
      </c>
      <c r="I42" s="52" t="s">
        <v>62</v>
      </c>
      <c r="J42" s="64"/>
      <c r="K42" s="56"/>
      <c r="L42" s="54"/>
      <c r="M42" s="63" t="s">
        <v>54</v>
      </c>
      <c r="N42" s="64"/>
      <c r="O42" s="57"/>
      <c r="P42" s="55">
        <v>48230611524</v>
      </c>
      <c r="Q42" s="55" t="s">
        <v>176</v>
      </c>
      <c r="R42" s="83">
        <v>4.3049999999999997</v>
      </c>
    </row>
    <row r="43" spans="1:18" s="34" customFormat="1" ht="13.8" x14ac:dyDescent="0.25">
      <c r="A43" s="28"/>
      <c r="B43" s="28"/>
      <c r="C43" s="42"/>
      <c r="D43" s="30"/>
      <c r="E43" s="30"/>
      <c r="F43" s="30"/>
      <c r="G43" s="30"/>
      <c r="H43" s="66">
        <f>SUM(H15:H42)</f>
        <v>396522</v>
      </c>
      <c r="I43" s="31"/>
      <c r="J43" s="32"/>
      <c r="K43" s="33">
        <v>0</v>
      </c>
      <c r="L43" s="28"/>
      <c r="M43" s="29"/>
      <c r="N43" s="29"/>
      <c r="O43" s="29"/>
      <c r="P43" s="29"/>
      <c r="Q43" s="29"/>
      <c r="R43" s="33">
        <f>SUM(R15:R42)</f>
        <v>444.80581999999998</v>
      </c>
    </row>
    <row r="44" spans="1:18" s="4" customFormat="1" x14ac:dyDescent="0.25">
      <c r="A44" s="1"/>
      <c r="B44" s="1"/>
      <c r="C44" s="1"/>
      <c r="D44" s="1"/>
      <c r="E44" s="1"/>
      <c r="F44" s="1"/>
      <c r="G44" s="1"/>
      <c r="I44" s="3"/>
      <c r="J44" s="7"/>
      <c r="K44" s="1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12" t="s">
        <v>19</v>
      </c>
      <c r="B45" s="12"/>
      <c r="C45" s="2"/>
      <c r="D45" s="2"/>
      <c r="E45" s="2"/>
      <c r="F45" s="2"/>
      <c r="G45" s="2"/>
      <c r="H45" s="2"/>
      <c r="I45" s="35"/>
      <c r="J45" s="35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36" t="s">
        <v>20</v>
      </c>
      <c r="B46" s="36"/>
      <c r="C46" s="37"/>
      <c r="D46" s="37"/>
      <c r="E46" s="37"/>
      <c r="F46" s="37"/>
      <c r="G46" s="37"/>
      <c r="H46" s="2"/>
      <c r="I46" s="3"/>
      <c r="J46" s="2"/>
      <c r="L46" s="9"/>
      <c r="M46" s="10" t="s">
        <v>114</v>
      </c>
      <c r="N46" s="10"/>
      <c r="O46" s="10"/>
      <c r="P46" s="10"/>
      <c r="Q46" s="10"/>
      <c r="R46" s="10"/>
    </row>
    <row r="47" spans="1:18" s="4" customFormat="1" x14ac:dyDescent="0.25">
      <c r="A47" s="36" t="s">
        <v>21</v>
      </c>
      <c r="B47" s="36"/>
      <c r="C47" s="37"/>
      <c r="D47" s="37"/>
      <c r="E47" s="37"/>
      <c r="F47" s="37"/>
      <c r="G47" s="37"/>
      <c r="H47" s="2"/>
      <c r="I47" s="3"/>
      <c r="J47" s="2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36" t="s">
        <v>22</v>
      </c>
      <c r="B48" s="36"/>
      <c r="C48" s="37"/>
      <c r="D48" s="37"/>
      <c r="E48" s="37"/>
      <c r="F48" s="37"/>
      <c r="G48" s="37"/>
      <c r="H48" s="2"/>
      <c r="I48" s="3"/>
      <c r="J48" s="2"/>
      <c r="L48" s="9"/>
      <c r="M48" s="10"/>
      <c r="N48" s="10"/>
      <c r="O48" s="10"/>
      <c r="P48" s="10"/>
      <c r="Q48" s="10"/>
      <c r="R48" s="10"/>
    </row>
    <row r="49" spans="1:18" s="49" customFormat="1" ht="46.2" customHeight="1" x14ac:dyDescent="0.25">
      <c r="A49" s="84" t="s">
        <v>51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67"/>
    </row>
    <row r="50" spans="1:18" s="49" customFormat="1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1:18" s="49" customFormat="1" x14ac:dyDescent="0.25">
      <c r="A51" s="36" t="s">
        <v>47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 s="49" customFormat="1" x14ac:dyDescent="0.2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</row>
    <row r="53" spans="1:18" s="4" customFormat="1" x14ac:dyDescent="0.25">
      <c r="A53" s="7" t="s">
        <v>23</v>
      </c>
      <c r="B53" s="7"/>
      <c r="C53" s="7"/>
      <c r="D53" s="7"/>
      <c r="E53" s="7"/>
      <c r="F53" s="7"/>
      <c r="G53" s="7"/>
      <c r="H53" s="7"/>
      <c r="L53" s="8" t="s">
        <v>24</v>
      </c>
      <c r="M53" s="7"/>
      <c r="N53" s="1"/>
      <c r="O53" s="9"/>
      <c r="P53" s="9"/>
      <c r="Q53" s="9"/>
      <c r="R53" s="9"/>
    </row>
    <row r="54" spans="1:18" s="4" customFormat="1" x14ac:dyDescent="0.25">
      <c r="A54" s="7" t="s">
        <v>25</v>
      </c>
      <c r="B54" s="7"/>
      <c r="C54" s="7"/>
      <c r="D54" s="7"/>
      <c r="E54" s="7"/>
      <c r="F54" s="7"/>
      <c r="G54" s="7"/>
      <c r="H54" s="7"/>
      <c r="L54" s="8" t="s">
        <v>26</v>
      </c>
      <c r="M54" s="38"/>
      <c r="N54" s="39"/>
      <c r="O54" s="9"/>
      <c r="P54" s="9"/>
      <c r="Q54" s="9"/>
      <c r="R54" s="9"/>
    </row>
    <row r="55" spans="1:18" s="4" customFormat="1" x14ac:dyDescent="0.25">
      <c r="A55" s="2"/>
      <c r="B55" s="2"/>
      <c r="C55" s="7" t="s">
        <v>52</v>
      </c>
      <c r="D55" s="7"/>
      <c r="E55" s="7"/>
      <c r="F55" s="7"/>
      <c r="G55" s="7"/>
      <c r="H55" s="2"/>
      <c r="L55" s="40" t="s">
        <v>27</v>
      </c>
      <c r="M55" s="7"/>
      <c r="O55" s="9"/>
      <c r="P55" s="9"/>
      <c r="Q55" s="9"/>
      <c r="R55" s="9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74" spans="8:18" s="1" customFormat="1" ht="31.5" customHeight="1" x14ac:dyDescent="0.25">
      <c r="H74" s="2"/>
      <c r="I74" s="3"/>
      <c r="J74" s="7"/>
      <c r="L74" s="9"/>
      <c r="M74" s="10"/>
      <c r="N74" s="10"/>
      <c r="O74" s="10"/>
      <c r="P74" s="10"/>
      <c r="Q74" s="10"/>
      <c r="R74" s="10"/>
    </row>
  </sheetData>
  <autoFilter ref="A14:R43"/>
  <mergeCells count="1">
    <mergeCell ref="A49:Q49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РН-САМНГ-1.07.21</vt:lpstr>
      <vt:lpstr>РН-САМНГ-2.07.21</vt:lpstr>
      <vt:lpstr>РН-САМНГ-3.07.21</vt:lpstr>
      <vt:lpstr>'РН-САМНГ-1.07.21'!Заголовки_для_печати</vt:lpstr>
      <vt:lpstr>'РН-САМНГ-2.07.21'!Заголовки_для_печати</vt:lpstr>
      <vt:lpstr>'РН-САМНГ-3.07.21'!Заголовки_для_печати</vt:lpstr>
      <vt:lpstr>'РН-САМНГ-1.07.21'!Область_печати</vt:lpstr>
      <vt:lpstr>'РН-САМНГ-2.07.21'!Область_печати</vt:lpstr>
      <vt:lpstr>'РН-САМНГ-3.07.21'!Область_печати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2021-07-21T11:35:31Z</dcterms:modified>
</cp:coreProperties>
</file>